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166925"/>
  <mc:AlternateContent xmlns:mc="http://schemas.openxmlformats.org/markup-compatibility/2006">
    <mc:Choice Requires="x15">
      <x15ac:absPath xmlns:x15ac="http://schemas.microsoft.com/office/spreadsheetml/2010/11/ac" url="Z:\SKUPNO\RAZPISI\OTS-416-03\2026\95-NMV.Dobava pohištvene opreme 2026\"/>
    </mc:Choice>
  </mc:AlternateContent>
  <xr:revisionPtr revIDLastSave="0" documentId="13_ncr:1_{54E406EE-4DF6-4D10-910A-54907D979776}" xr6:coauthVersionLast="47" xr6:coauthVersionMax="47" xr10:uidLastSave="{00000000-0000-0000-0000-000000000000}"/>
  <bookViews>
    <workbookView xWindow="-108" yWindow="-108" windowWidth="23256" windowHeight="12456" tabRatio="865" xr2:uid="{B608AB13-4C96-4954-9596-7EFEA958802B}"/>
  </bookViews>
  <sheets>
    <sheet name="Rekapitulacija" sheetId="3" r:id="rId1"/>
    <sheet name="Mizarska dela stene DKO" sheetId="9" r:id="rId2"/>
    <sheet name="Oblazinjeno DKO" sheetId="16" r:id="rId3"/>
    <sheet name="Oblazinjeno pohištvo" sheetId="19" r:id="rId4"/>
  </sheets>
  <definedNames>
    <definedName name="_xlnm.Print_Area" localSheetId="1">'Mizarska dela stene DKO'!$A$1:$F$28</definedName>
    <definedName name="_xlnm.Print_Area" localSheetId="3">'Oblazinjeno pohištvo'!$A$1:$F$6</definedName>
    <definedName name="su_montdela">#REF!</definedName>
    <definedName name="SU_NABAVAMAT">#REF!</definedName>
    <definedName name="SU_ZEMDELA">#REF!</definedName>
    <definedName name="X">#REF!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5" i="19" l="1"/>
  <c r="F4" i="19"/>
  <c r="F6" i="19" l="1"/>
  <c r="E19" i="3" s="1"/>
  <c r="F25" i="9" l="1"/>
  <c r="F17" i="16"/>
  <c r="F16" i="16"/>
  <c r="F22" i="9"/>
  <c r="F19" i="16" l="1"/>
  <c r="E18" i="3" s="1"/>
  <c r="F18" i="9"/>
  <c r="F21" i="9"/>
  <c r="F27" i="9" l="1"/>
  <c r="E17" i="3" s="1"/>
  <c r="E23" i="3" s="1"/>
  <c r="E24" i="3" l="1"/>
  <c r="E25" i="3" s="1"/>
  <c r="E28" i="3" s="1"/>
  <c r="E27" i="3" s="1"/>
</calcChain>
</file>

<file path=xl/sharedStrings.xml><?xml version="1.0" encoding="utf-8"?>
<sst xmlns="http://schemas.openxmlformats.org/spreadsheetml/2006/main" count="104" uniqueCount="73">
  <si>
    <t>Popisov del ni dovoljeno vsebinsko spreminjati ali kakorkoli posegati v njih</t>
  </si>
  <si>
    <t>Investitor:</t>
  </si>
  <si>
    <t>Objekt:</t>
  </si>
  <si>
    <t>Vrsta dok.:</t>
  </si>
  <si>
    <t>Za gradnjo:</t>
  </si>
  <si>
    <t>Projektant:</t>
  </si>
  <si>
    <t>Št. proj:</t>
  </si>
  <si>
    <t>Datum proj:</t>
  </si>
  <si>
    <t>€</t>
  </si>
  <si>
    <t>B.</t>
  </si>
  <si>
    <t>I.</t>
  </si>
  <si>
    <t>Državni zbor Republike Slovenije</t>
  </si>
  <si>
    <t>Šubičeva ulica 4, Ljubljana</t>
  </si>
  <si>
    <t>REKAPITULACIJA</t>
  </si>
  <si>
    <t>A</t>
  </si>
  <si>
    <t>Ozn.</t>
  </si>
  <si>
    <t>Opis</t>
  </si>
  <si>
    <t>enota</t>
  </si>
  <si>
    <t>kol</t>
  </si>
  <si>
    <t>cena/enoto</t>
  </si>
  <si>
    <t>skupaj</t>
  </si>
  <si>
    <t>m2</t>
  </si>
  <si>
    <t>1.</t>
  </si>
  <si>
    <t>2.</t>
  </si>
  <si>
    <t>3.</t>
  </si>
  <si>
    <t>Pri vseh opisih delovnih postavk smiselno veljajo splošna določila standardiziranih opisov del za visoko gradnjo GIPOSS. V enotnih cenah je upoštevati ves potrebni material, delo in  transporte. Vgrajeno franko objekt!</t>
  </si>
  <si>
    <t xml:space="preserve">Izvajalec je dolžan pri sestavi ponudbe in izvajanju del upoštevati vse grafične in tekstualne dela projekta. V primeru tiskarskih napak in neskladij  v projektu je dolžan na to opozoriti projektanta pred oddajo ponudbe. </t>
  </si>
  <si>
    <t>Vsi delavniški načrti sodijo v v sklop izvajalčeve ponudbe in jih potrjuje projektant med njihovo izdelavo. Vzorce vseh finalnih materialov je ponudnik dolžan predložiti projektantu v potrditev.</t>
  </si>
  <si>
    <t xml:space="preserve">Ponudnik je dolžan pri ponudbi upoštevati vse povezane stroške, ki so potrebni za tehnično pravilno izvedbo del, ki jih ponuja v izvedbo (kot npr. razni pritrdilni,  vezni, tesnilni material, podkonstrukcije  in podobno. </t>
  </si>
  <si>
    <t>Prav tako je pri ponudbi in izvedbi potrebno upoštevati vso potrebno gradbeno, zidarsko in ostalo pomoč pri izvedbi obrtniških del in vgradnji predvidenih materialov.</t>
  </si>
  <si>
    <t>OBRTNIŠKA DELA</t>
  </si>
  <si>
    <t>Mizarska dela</t>
  </si>
  <si>
    <t>Splošno:</t>
  </si>
  <si>
    <t>Plošče iz lesa morajo skladno z Uredbo o zelenem javnem naročanju (Url. RS 51/17) vsebovati najmanj 10% recikliranega ali ponovno uporabljenega lesa.</t>
  </si>
  <si>
    <t>V.</t>
  </si>
  <si>
    <t>Tapetniška dela</t>
  </si>
  <si>
    <t>Izdelava in montaža  lesenih omar.  knjižna omara, omaza za prekritje elektro omare. Iverica (korpus 18 mm, hrbet 11 mm, vrta 18, police 28 mm), hrastov furnir po načrtu, masivni robovi, PU lak na vodni osnovi, končni videz enak kot prenovljena vrata. Okovje višjega cenovnega razreda. Odpiranje na pritisk, ključavnica v knjižni omari. Police nastavljive po višini, izrezi za EI napeljavje za MM opremo. Vse kompletno, vključno vezni in pritrdilni material. Vse po shemah. Obračun kom.</t>
  </si>
  <si>
    <t>Knjižna omara (dim. 93/41/273cm)</t>
  </si>
  <si>
    <t>Maska EI omare (dim. 93/41/273cm)</t>
  </si>
  <si>
    <t xml:space="preserve"> (dim. 60/60/40cm)</t>
  </si>
  <si>
    <t>Izdelava klubskih mizic po načrtu. Konstrukcija: okvir iz masivnega lesa, sredica kartonsko satje, obloge vezana plošča d=8mm. Površinska obdelava z vseh strani hrastov furnir, PU lak na vodni osnovi, zaprte pore. Posneti robovi r=1,5 mm. Končni videz enak kot prenovljena vrata. Obračun kom.</t>
  </si>
  <si>
    <t>Obdelave in materiali</t>
  </si>
  <si>
    <t>Vsi leseni deli: vezana plošča d= 15 mm. Vključno pritrditev na jekleno konstrukcijo.</t>
  </si>
  <si>
    <t>Izdelava sedežnih klopi. Sestav: jekleno podnožje z leseno tapecirano oblogo in sedežne blazine. V ceno je vključena izdelava in namestitev klopi.</t>
  </si>
  <si>
    <t xml:space="preserve">Tapecirani deli. Bočni robovi trda pena d=15 mm + naravno usnje; sedežna plošča: ob robih naravno usnje, ostalo umetno usnje prilepljeno na leseno podlago. Sedežne blazine: vrhnja stran in stranice naravno usnje, spodnja stran umetno usnje, odpiranje po tehnologiji izvajalca, polnilo pena večje trdote, zaobljeni robovi. Odpiranje blazin po tehnologiji izvajalca, polnilo pena različnih trdot, zaobljeni robovi. </t>
  </si>
  <si>
    <t>dvosed dim 110/55/43 cm</t>
  </si>
  <si>
    <t>Izdelava in montaža  lesenih oblog na stenah. Iverica (de=20 mm), hrastov furnir (ujemanje z lesom prenovljenih vrat), masivni spodnji robovi, skrita pritrditev, montaža 15 mm nad tlakom. PU lak na vodni osnovi, končni videz enak kot prenovljena vrata. Vključno, opasovanje, izrezi in utori za električne napeljave, vezni in pritrdilni material. Obračun m2.</t>
  </si>
  <si>
    <t>kos</t>
  </si>
  <si>
    <r>
      <rPr>
        <b/>
        <sz val="11"/>
        <rFont val="Arial"/>
        <family val="2"/>
        <charset val="238"/>
      </rPr>
      <t xml:space="preserve">Trosed                 </t>
    </r>
    <r>
      <rPr>
        <sz val="11"/>
        <rFont val="Arial"/>
        <family val="2"/>
        <charset val="238"/>
      </rPr>
      <t xml:space="preserve">                                                                                    Izdelava - dobava oblazinjenega pohištva  - troseda  - dim max. 220x90x90 cm, naravno usnje črne ali sive barve model kot npr: Emilio Belluti ali MTOM - Roma.</t>
    </r>
  </si>
  <si>
    <r>
      <rPr>
        <b/>
        <sz val="11"/>
        <rFont val="Arial"/>
        <family val="2"/>
        <charset val="238"/>
      </rPr>
      <t xml:space="preserve">Dvosed                 </t>
    </r>
    <r>
      <rPr>
        <sz val="11"/>
        <rFont val="Arial"/>
        <family val="2"/>
        <charset val="238"/>
      </rPr>
      <t xml:space="preserve">                                                                                    Izdelava - dobava oblazinjenega pohištva  - dvoseda - dim max. 160x90x90 cm, naravno usnje črne ali sive barve model kot npr: Emilio Belluti ali MTOM - Roma.</t>
    </r>
  </si>
  <si>
    <t>SKUPAJ BREZ DDV</t>
  </si>
  <si>
    <t>SKUPAJ MIZARSKA DELA</t>
  </si>
  <si>
    <t>2.a</t>
  </si>
  <si>
    <t>2.b</t>
  </si>
  <si>
    <t>3.a</t>
  </si>
  <si>
    <t xml:space="preserve">enosed dim 55/55cm </t>
  </si>
  <si>
    <t>Zahteve za materiale: naravno usnje d=min 1,3 mm, sive barve, vse po vzoru stolov v veliki dvorani, Umetno usnje  brez ftalatov, teža &gt; 600 g/m2, antimikrobno, sive barve, usklajeno z naravnim usnjem. Pene za sedišče kombinacija različnih trdot po tehnologiji izvajalca. Izdela se vzorec za preizkus. Pritrjevanje blazin na podlago z ježki. Vključno vezni in pritrdilni material. Obračun kom. Načrt enosed D-02: Detajl enosed št.načrta 04/25, ind.ozn.lista 04; Načrt dvosed D-03: Detajl dvosed št.načrta 04/25, ind.ozn.lista 07</t>
  </si>
  <si>
    <t xml:space="preserve">Vsa vrata so opremljena s trojnimi nasadili. </t>
  </si>
  <si>
    <t>tehnični prikaz: Dispozicija opreme : št.načrta 04/25, ind.ozn.lista 03;</t>
  </si>
  <si>
    <t>tehnični prikaz: Načrt omar : št.načrta 04/25, ind.ozn.lista 04;</t>
  </si>
  <si>
    <t>tehnični prikaz: D-01: Detajl klubskih mizic: št.načrta 04/25, ind.ozn.lista 05;</t>
  </si>
  <si>
    <t>SKUPAJ TAPETNIŠKA DELA</t>
  </si>
  <si>
    <t xml:space="preserve">Pohištvo </t>
  </si>
  <si>
    <t>Mizarska dela DKO</t>
  </si>
  <si>
    <t>Oblazinjeno pohištvo po objektu, standardni moodeli</t>
  </si>
  <si>
    <t>OBLAZINJENO POHIŠTVO</t>
  </si>
  <si>
    <t xml:space="preserve"> </t>
  </si>
  <si>
    <t>Oblazinjeno pohištvo DKO, izdelano po meri</t>
  </si>
  <si>
    <t>Skupna vrednost ponudbe v EUR brez DDV:</t>
  </si>
  <si>
    <t>Nepredvidena dela 10%</t>
  </si>
  <si>
    <t>Skupna vrednost ponudbe z vključenimi nepredvidenimi deli v EUR brez DDV:</t>
  </si>
  <si>
    <t>DDV 22%</t>
  </si>
  <si>
    <t>Skupna vrednost ponudbe z vključenimi nepredvidenimi deli v EUR z DDV: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</si>
</sst>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
    <numFmt numFmtId="165" formatCode="_-* #,##0_-;\-* #,##0_-;_-* \-??_-;_-@_-"/>
    <numFmt numFmtId="166" formatCode="_-* #,##0.00\ _S_I_T_-;\-* #,##0.00\ _S_I_T_-;_-* &quot;-&quot;??\ _S_I_T_-;_-@_-"/>
  </numFmts>
  <fonts count="12" x14ac:knownFonts="1">
    <font>
      <sz val="11"/>
      <color theme="1"/>
      <name val="Calibri"/>
      <family val="2"/>
      <charset val="238"/>
      <scheme val="minor"/>
    </font>
    <font>
      <b/>
      <sz val="11"/>
      <color theme="1"/>
      <name val="Calibri"/>
      <family val="2"/>
      <charset val="238"/>
      <scheme val="minor"/>
    </font>
    <font>
      <b/>
      <sz val="11"/>
      <color rgb="FFFF0000"/>
      <name val="Calibri"/>
      <family val="2"/>
      <charset val="238"/>
      <scheme val="minor"/>
    </font>
    <font>
      <sz val="9"/>
      <color theme="1"/>
      <name val="Calibri"/>
      <family val="2"/>
      <charset val="238"/>
      <scheme val="minor"/>
    </font>
    <font>
      <sz val="10"/>
      <name val="Arial"/>
      <family val="2"/>
      <charset val="238"/>
    </font>
    <font>
      <b/>
      <sz val="11"/>
      <name val="Arial"/>
      <family val="2"/>
      <charset val="238"/>
    </font>
    <font>
      <sz val="11"/>
      <color indexed="8"/>
      <name val="Arial"/>
      <family val="2"/>
      <charset val="238"/>
    </font>
    <font>
      <sz val="11"/>
      <name val="Arial"/>
      <family val="2"/>
      <charset val="238"/>
    </font>
    <font>
      <sz val="11"/>
      <name val="Arial CE"/>
      <family val="2"/>
      <charset val="238"/>
    </font>
    <font>
      <b/>
      <sz val="11"/>
      <name val="Arial CE"/>
      <charset val="238"/>
    </font>
    <font>
      <sz val="10"/>
      <name val="Arial"/>
      <family val="2"/>
      <charset val="238"/>
    </font>
    <font>
      <b/>
      <sz val="9"/>
      <color theme="1"/>
      <name val="Calibri"/>
      <family val="2"/>
      <charset val="238"/>
      <scheme val="minor"/>
    </font>
  </fonts>
  <fills count="5">
    <fill>
      <patternFill patternType="none"/>
    </fill>
    <fill>
      <patternFill patternType="gray125"/>
    </fill>
    <fill>
      <patternFill patternType="solid">
        <fgColor theme="7" tint="0.79998168889431442"/>
        <bgColor indexed="64"/>
      </patternFill>
    </fill>
    <fill>
      <patternFill patternType="solid">
        <fgColor rgb="FFFFFFCC"/>
        <bgColor indexed="64"/>
      </patternFill>
    </fill>
    <fill>
      <patternFill patternType="solid">
        <fgColor indexed="9"/>
        <bgColor indexed="26"/>
      </patternFill>
    </fill>
  </fills>
  <borders count="7">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4" fillId="0" borderId="0"/>
    <xf numFmtId="166" fontId="10" fillId="0" borderId="0" applyFont="0" applyFill="0" applyBorder="0" applyAlignment="0" applyProtection="0"/>
    <xf numFmtId="0" fontId="10" fillId="0" borderId="0"/>
  </cellStyleXfs>
  <cellXfs count="103">
    <xf numFmtId="0" fontId="0" fillId="0" borderId="0" xfId="0"/>
    <xf numFmtId="0" fontId="2" fillId="0" borderId="1" xfId="0" applyFont="1" applyBorder="1"/>
    <xf numFmtId="0" fontId="0" fillId="0" borderId="2" xfId="0" applyBorder="1"/>
    <xf numFmtId="0" fontId="0" fillId="0" borderId="3" xfId="0" applyBorder="1"/>
    <xf numFmtId="4" fontId="0" fillId="0" borderId="0" xfId="0" applyNumberFormat="1"/>
    <xf numFmtId="0" fontId="3" fillId="0" borderId="0" xfId="0" applyFont="1"/>
    <xf numFmtId="0" fontId="3" fillId="0" borderId="0" xfId="0" applyFont="1" applyAlignment="1">
      <alignment vertical="top"/>
    </xf>
    <xf numFmtId="0" fontId="0" fillId="0" borderId="0" xfId="0" applyAlignment="1">
      <alignment wrapText="1"/>
    </xf>
    <xf numFmtId="49" fontId="0" fillId="0" borderId="0" xfId="0" applyNumberFormat="1" applyAlignment="1">
      <alignment horizontal="left"/>
    </xf>
    <xf numFmtId="49" fontId="0" fillId="0" borderId="0" xfId="0" applyNumberFormat="1"/>
    <xf numFmtId="0" fontId="1" fillId="0" borderId="0" xfId="0" applyFont="1"/>
    <xf numFmtId="0" fontId="0" fillId="0" borderId="4" xfId="0" applyBorder="1"/>
    <xf numFmtId="0" fontId="0" fillId="0" borderId="0" xfId="0" applyAlignment="1">
      <alignment horizontal="left" wrapText="1"/>
    </xf>
    <xf numFmtId="4" fontId="0" fillId="0" borderId="0" xfId="0" applyNumberFormat="1" applyAlignment="1">
      <alignment horizontal="left" wrapText="1"/>
    </xf>
    <xf numFmtId="0" fontId="0" fillId="0" borderId="0" xfId="0" applyAlignment="1">
      <alignment horizontal="left" vertical="top" wrapText="1"/>
    </xf>
    <xf numFmtId="4" fontId="0" fillId="0" borderId="0" xfId="0" applyNumberFormat="1" applyAlignment="1">
      <alignment horizontal="right"/>
    </xf>
    <xf numFmtId="0" fontId="1" fillId="0" borderId="0" xfId="0" applyFont="1" applyAlignment="1">
      <alignment horizontal="center" vertical="top"/>
    </xf>
    <xf numFmtId="0" fontId="0" fillId="0" borderId="0" xfId="0" applyAlignment="1">
      <alignment horizontal="center" vertical="top"/>
    </xf>
    <xf numFmtId="0" fontId="0" fillId="0" borderId="4" xfId="0" applyBorder="1" applyAlignment="1">
      <alignment horizontal="center" vertical="top"/>
    </xf>
    <xf numFmtId="0" fontId="0" fillId="0" borderId="0" xfId="0" applyAlignment="1">
      <alignment vertical="top"/>
    </xf>
    <xf numFmtId="0" fontId="1" fillId="0" borderId="0" xfId="0" applyFont="1" applyAlignment="1">
      <alignment vertical="top"/>
    </xf>
    <xf numFmtId="0" fontId="0" fillId="0" borderId="0" xfId="0" applyAlignment="1">
      <alignment horizontal="center" vertical="center"/>
    </xf>
    <xf numFmtId="0" fontId="0" fillId="0" borderId="0" xfId="0" applyAlignment="1">
      <alignment vertical="top" wrapText="1"/>
    </xf>
    <xf numFmtId="0" fontId="0" fillId="0" borderId="0" xfId="0" applyAlignment="1">
      <alignment horizontal="center"/>
    </xf>
    <xf numFmtId="0" fontId="0" fillId="0" borderId="0" xfId="0" applyAlignment="1">
      <alignment horizontal="left" vertical="center" wrapText="1"/>
    </xf>
    <xf numFmtId="0" fontId="0" fillId="0" borderId="4" xfId="0" applyBorder="1" applyAlignment="1">
      <alignment vertical="top" wrapText="1"/>
    </xf>
    <xf numFmtId="0" fontId="0" fillId="0" borderId="4" xfId="0" applyBorder="1" applyAlignment="1">
      <alignment vertical="top"/>
    </xf>
    <xf numFmtId="4" fontId="0" fillId="0" borderId="4" xfId="0" applyNumberFormat="1" applyBorder="1"/>
    <xf numFmtId="0" fontId="3"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3" fillId="0" borderId="0" xfId="0" applyFont="1" applyAlignment="1">
      <alignment horizontal="center" vertical="center"/>
    </xf>
    <xf numFmtId="4" fontId="3" fillId="0" borderId="0" xfId="0" applyNumberFormat="1" applyFont="1" applyAlignment="1">
      <alignment horizontal="center" vertical="center"/>
    </xf>
    <xf numFmtId="0" fontId="0" fillId="0" borderId="0" xfId="0" applyAlignment="1">
      <alignment vertical="center" wrapText="1"/>
    </xf>
    <xf numFmtId="0" fontId="3" fillId="0" borderId="0" xfId="0" applyFont="1" applyAlignment="1">
      <alignment horizontal="center" wrapText="1"/>
    </xf>
    <xf numFmtId="4" fontId="3" fillId="0" borderId="0" xfId="0" applyNumberFormat="1" applyFont="1" applyAlignment="1">
      <alignment horizontal="center"/>
    </xf>
    <xf numFmtId="0" fontId="0" fillId="2" borderId="6" xfId="0" applyFill="1" applyBorder="1" applyAlignment="1">
      <alignment vertical="top" wrapText="1"/>
    </xf>
    <xf numFmtId="0" fontId="0" fillId="2" borderId="6" xfId="0" applyFill="1" applyBorder="1" applyAlignment="1">
      <alignment horizontal="center"/>
    </xf>
    <xf numFmtId="4" fontId="1" fillId="2" borderId="6" xfId="0" applyNumberFormat="1" applyFont="1" applyFill="1" applyBorder="1" applyAlignment="1">
      <alignment horizontal="right"/>
    </xf>
    <xf numFmtId="164" fontId="5" fillId="3" borderId="4" xfId="2" applyNumberFormat="1" applyFont="1" applyFill="1" applyBorder="1" applyAlignment="1" applyProtection="1">
      <alignment horizontal="left" vertical="center"/>
    </xf>
    <xf numFmtId="0" fontId="5" fillId="3" borderId="4" xfId="2" applyNumberFormat="1" applyFont="1" applyFill="1" applyBorder="1" applyAlignment="1" applyProtection="1">
      <alignment vertical="top" wrapText="1"/>
    </xf>
    <xf numFmtId="1" fontId="6" fillId="3" borderId="4" xfId="3" applyNumberFormat="1" applyFont="1" applyFill="1" applyBorder="1" applyAlignment="1">
      <alignment horizontal="center" vertical="center" wrapText="1"/>
    </xf>
    <xf numFmtId="0" fontId="6" fillId="3" borderId="4" xfId="3" applyFont="1" applyFill="1" applyBorder="1" applyAlignment="1">
      <alignment horizontal="center" vertical="center" wrapText="1"/>
    </xf>
    <xf numFmtId="2" fontId="6" fillId="3" borderId="4" xfId="3" applyNumberFormat="1" applyFont="1" applyFill="1" applyBorder="1" applyAlignment="1">
      <alignment horizontal="right" vertical="center" wrapText="1"/>
    </xf>
    <xf numFmtId="4" fontId="5" fillId="3" borderId="4" xfId="3" applyNumberFormat="1" applyFont="1" applyFill="1" applyBorder="1" applyAlignment="1">
      <alignment vertical="center"/>
    </xf>
    <xf numFmtId="0" fontId="7" fillId="0" borderId="0" xfId="3" applyFont="1"/>
    <xf numFmtId="164" fontId="5" fillId="3" borderId="5" xfId="2" applyNumberFormat="1" applyFont="1" applyFill="1" applyBorder="1" applyAlignment="1" applyProtection="1">
      <alignment horizontal="left" vertical="top"/>
    </xf>
    <xf numFmtId="0" fontId="5" fillId="3" borderId="5" xfId="2" applyNumberFormat="1" applyFont="1" applyFill="1" applyBorder="1" applyAlignment="1" applyProtection="1">
      <alignment vertical="top" wrapText="1"/>
    </xf>
    <xf numFmtId="1" fontId="6" fillId="3" borderId="5" xfId="3" applyNumberFormat="1" applyFont="1" applyFill="1" applyBorder="1" applyAlignment="1">
      <alignment horizontal="center" vertical="center" wrapText="1"/>
    </xf>
    <xf numFmtId="0" fontId="6" fillId="3" borderId="5" xfId="3" applyFont="1" applyFill="1" applyBorder="1" applyAlignment="1">
      <alignment horizontal="center" vertical="center" wrapText="1"/>
    </xf>
    <xf numFmtId="2" fontId="6" fillId="3" borderId="5" xfId="3" applyNumberFormat="1" applyFont="1" applyFill="1" applyBorder="1" applyAlignment="1">
      <alignment horizontal="right" vertical="center" wrapText="1"/>
    </xf>
    <xf numFmtId="4" fontId="7" fillId="3" borderId="5" xfId="3" applyNumberFormat="1" applyFont="1" applyFill="1" applyBorder="1" applyAlignment="1">
      <alignment vertical="center"/>
    </xf>
    <xf numFmtId="164" fontId="5" fillId="0" borderId="0" xfId="2" applyNumberFormat="1" applyFont="1" applyFill="1" applyBorder="1" applyAlignment="1" applyProtection="1">
      <alignment horizontal="left" vertical="top"/>
    </xf>
    <xf numFmtId="0" fontId="5" fillId="0" borderId="0" xfId="2" applyNumberFormat="1" applyFont="1" applyFill="1" applyBorder="1" applyAlignment="1" applyProtection="1">
      <alignment vertical="top" wrapText="1"/>
    </xf>
    <xf numFmtId="0" fontId="3" fillId="0" borderId="0" xfId="3" applyFont="1" applyAlignment="1">
      <alignment horizontal="center" wrapText="1"/>
    </xf>
    <xf numFmtId="0" fontId="3" fillId="3" borderId="0" xfId="3" applyFont="1" applyFill="1" applyAlignment="1">
      <alignment horizontal="center"/>
    </xf>
    <xf numFmtId="4" fontId="3" fillId="0" borderId="0" xfId="3" applyNumberFormat="1" applyFont="1" applyAlignment="1">
      <alignment horizontal="center"/>
    </xf>
    <xf numFmtId="164" fontId="7" fillId="0" borderId="0" xfId="2" quotePrefix="1" applyNumberFormat="1" applyFont="1" applyFill="1" applyBorder="1" applyAlignment="1" applyProtection="1">
      <alignment horizontal="center" vertical="center"/>
    </xf>
    <xf numFmtId="0" fontId="7" fillId="0" borderId="0" xfId="3" applyFont="1" applyAlignment="1">
      <alignment vertical="top" wrapText="1"/>
    </xf>
    <xf numFmtId="1" fontId="6" fillId="0" borderId="0" xfId="3" applyNumberFormat="1" applyFont="1" applyAlignment="1">
      <alignment horizontal="center" vertical="center" wrapText="1"/>
    </xf>
    <xf numFmtId="0" fontId="7" fillId="0" borderId="0" xfId="3" applyFont="1" applyAlignment="1">
      <alignment horizontal="center" vertical="center" wrapText="1"/>
    </xf>
    <xf numFmtId="2" fontId="6" fillId="3" borderId="0" xfId="3" applyNumberFormat="1" applyFont="1" applyFill="1" applyAlignment="1">
      <alignment horizontal="right" vertical="center" wrapText="1"/>
    </xf>
    <xf numFmtId="4" fontId="7" fillId="0" borderId="0" xfId="3" applyNumberFormat="1" applyFont="1" applyAlignment="1">
      <alignment vertical="center"/>
    </xf>
    <xf numFmtId="0" fontId="8" fillId="0" borderId="5" xfId="3" applyFont="1" applyBorder="1" applyAlignment="1">
      <alignment horizontal="center"/>
    </xf>
    <xf numFmtId="164" fontId="9" fillId="0" borderId="5" xfId="2" applyNumberFormat="1" applyFont="1" applyFill="1" applyBorder="1" applyAlignment="1" applyProtection="1">
      <alignment horizontal="left" wrapText="1"/>
    </xf>
    <xf numFmtId="164" fontId="8" fillId="0" borderId="5" xfId="2" applyNumberFormat="1" applyFont="1" applyFill="1" applyBorder="1" applyAlignment="1" applyProtection="1">
      <alignment horizontal="center" wrapText="1"/>
    </xf>
    <xf numFmtId="165" fontId="8" fillId="0" borderId="5" xfId="2" applyNumberFormat="1" applyFont="1" applyFill="1" applyBorder="1" applyAlignment="1" applyProtection="1"/>
    <xf numFmtId="2" fontId="8" fillId="0" borderId="5" xfId="2" applyNumberFormat="1" applyFont="1" applyFill="1" applyBorder="1" applyAlignment="1" applyProtection="1">
      <alignment horizontal="center"/>
    </xf>
    <xf numFmtId="0" fontId="8" fillId="0" borderId="0" xfId="3" applyFont="1" applyAlignment="1">
      <alignment horizontal="center"/>
    </xf>
    <xf numFmtId="164" fontId="8" fillId="0" borderId="0" xfId="2" applyNumberFormat="1" applyFont="1" applyFill="1" applyBorder="1" applyAlignment="1" applyProtection="1">
      <alignment horizontal="left" wrapText="1"/>
    </xf>
    <xf numFmtId="164" fontId="8" fillId="0" borderId="0" xfId="2" applyNumberFormat="1" applyFont="1" applyFill="1" applyBorder="1" applyAlignment="1" applyProtection="1">
      <alignment horizontal="center" wrapText="1"/>
    </xf>
    <xf numFmtId="165" fontId="8" fillId="0" borderId="0" xfId="2" applyNumberFormat="1" applyFont="1" applyFill="1" applyBorder="1" applyAlignment="1" applyProtection="1"/>
    <xf numFmtId="2" fontId="8" fillId="0" borderId="0" xfId="2" applyNumberFormat="1" applyFont="1" applyFill="1" applyBorder="1" applyAlignment="1" applyProtection="1">
      <alignment horizontal="center"/>
    </xf>
    <xf numFmtId="4" fontId="8" fillId="0" borderId="0" xfId="3" applyNumberFormat="1" applyFont="1" applyAlignment="1">
      <alignment horizontal="center" vertical="center"/>
    </xf>
    <xf numFmtId="0" fontId="8" fillId="4" borderId="0" xfId="3" applyFont="1" applyFill="1" applyAlignment="1">
      <alignment horizontal="center"/>
    </xf>
    <xf numFmtId="164" fontId="8" fillId="4" borderId="0" xfId="2" applyNumberFormat="1" applyFont="1" applyFill="1" applyBorder="1" applyAlignment="1" applyProtection="1">
      <alignment horizontal="left" wrapText="1"/>
    </xf>
    <xf numFmtId="164" fontId="8" fillId="4" borderId="0" xfId="2" applyNumberFormat="1" applyFont="1" applyFill="1" applyBorder="1" applyAlignment="1" applyProtection="1">
      <alignment horizontal="center" wrapText="1"/>
    </xf>
    <xf numFmtId="165" fontId="8" fillId="4" borderId="0" xfId="2" applyNumberFormat="1" applyFont="1" applyFill="1" applyBorder="1" applyAlignment="1" applyProtection="1"/>
    <xf numFmtId="2" fontId="8" fillId="4" borderId="0" xfId="2" applyNumberFormat="1" applyFont="1" applyFill="1" applyBorder="1" applyAlignment="1" applyProtection="1">
      <alignment horizontal="center"/>
    </xf>
    <xf numFmtId="4" fontId="8" fillId="4" borderId="0" xfId="3" applyNumberFormat="1" applyFont="1" applyFill="1" applyAlignment="1">
      <alignment horizontal="center" vertical="center"/>
    </xf>
    <xf numFmtId="0" fontId="0" fillId="2" borderId="6" xfId="0" applyFill="1" applyBorder="1" applyAlignment="1">
      <alignment vertical="top"/>
    </xf>
    <xf numFmtId="0" fontId="0" fillId="2" borderId="6" xfId="0" applyFill="1" applyBorder="1"/>
    <xf numFmtId="4" fontId="0" fillId="2" borderId="6" xfId="0" applyNumberFormat="1" applyFill="1" applyBorder="1"/>
    <xf numFmtId="0" fontId="1" fillId="2" borderId="6" xfId="0" applyFont="1" applyFill="1" applyBorder="1" applyAlignment="1">
      <alignment vertical="center" wrapText="1"/>
    </xf>
    <xf numFmtId="0" fontId="11" fillId="2" borderId="6" xfId="0" applyFont="1" applyFill="1" applyBorder="1" applyAlignment="1">
      <alignment horizontal="left" vertical="center" wrapText="1"/>
    </xf>
    <xf numFmtId="0" fontId="11" fillId="2" borderId="6" xfId="0" applyFont="1" applyFill="1" applyBorder="1" applyAlignment="1">
      <alignment horizontal="center" wrapText="1"/>
    </xf>
    <xf numFmtId="4" fontId="11" fillId="2" borderId="6" xfId="0" applyNumberFormat="1" applyFont="1" applyFill="1" applyBorder="1" applyAlignment="1">
      <alignment horizontal="center"/>
    </xf>
    <xf numFmtId="0" fontId="11" fillId="2" borderId="6" xfId="0" applyFont="1" applyFill="1" applyBorder="1" applyAlignment="1">
      <alignment vertical="center" wrapText="1"/>
    </xf>
    <xf numFmtId="0" fontId="11" fillId="2" borderId="6" xfId="0" applyFont="1" applyFill="1" applyBorder="1" applyAlignment="1">
      <alignment horizontal="center" vertical="center" wrapText="1"/>
    </xf>
    <xf numFmtId="0" fontId="11" fillId="2" borderId="6" xfId="0" applyFont="1" applyFill="1" applyBorder="1" applyAlignment="1">
      <alignment horizontal="center" vertical="center"/>
    </xf>
    <xf numFmtId="4" fontId="11" fillId="2" borderId="6" xfId="0" applyNumberFormat="1" applyFont="1" applyFill="1" applyBorder="1" applyAlignment="1">
      <alignment horizontal="center" vertical="center"/>
    </xf>
    <xf numFmtId="2" fontId="0" fillId="2" borderId="6" xfId="0" applyNumberFormat="1" applyFill="1" applyBorder="1"/>
    <xf numFmtId="0" fontId="1" fillId="2" borderId="6" xfId="0" applyFont="1" applyFill="1" applyBorder="1"/>
    <xf numFmtId="0" fontId="1" fillId="2" borderId="6" xfId="0" applyFont="1" applyFill="1" applyBorder="1" applyAlignment="1">
      <alignment vertical="top" wrapText="1"/>
    </xf>
    <xf numFmtId="4" fontId="1" fillId="2" borderId="6" xfId="0" applyNumberFormat="1" applyFont="1" applyFill="1" applyBorder="1"/>
    <xf numFmtId="4" fontId="1" fillId="0" borderId="0" xfId="0" applyNumberFormat="1" applyFont="1" applyAlignment="1">
      <alignment horizontal="right"/>
    </xf>
    <xf numFmtId="0" fontId="1" fillId="0" borderId="6" xfId="0" applyFont="1" applyBorder="1"/>
    <xf numFmtId="0" fontId="0" fillId="0" borderId="6" xfId="0" applyBorder="1"/>
    <xf numFmtId="0" fontId="1" fillId="0" borderId="6" xfId="0" applyFont="1" applyBorder="1" applyAlignment="1">
      <alignment horizontal="center" vertical="top"/>
    </xf>
    <xf numFmtId="4" fontId="0" fillId="0" borderId="6" xfId="0" applyNumberFormat="1" applyBorder="1" applyAlignment="1">
      <alignment horizontal="right"/>
    </xf>
    <xf numFmtId="4" fontId="9" fillId="0" borderId="5" xfId="3" applyNumberFormat="1" applyFont="1" applyBorder="1" applyAlignment="1">
      <alignment horizontal="center" vertical="center"/>
    </xf>
    <xf numFmtId="0" fontId="0" fillId="0" borderId="0" xfId="0" applyAlignment="1">
      <alignment horizontal="left" wrapText="1"/>
    </xf>
    <xf numFmtId="0" fontId="1" fillId="2" borderId="6" xfId="0" applyFont="1" applyFill="1" applyBorder="1" applyAlignment="1"/>
  </cellXfs>
  <cellStyles count="4">
    <cellStyle name="Navadno" xfId="0" builtinId="0"/>
    <cellStyle name="Navadno 2" xfId="3" xr:uid="{35D0164F-CBBA-402E-B781-9DE3B398460C}"/>
    <cellStyle name="Navadno 2 2" xfId="1" xr:uid="{11F4E53E-69D6-4EB4-BF30-4F20CE072757}"/>
    <cellStyle name="Vejica 2" xfId="2" xr:uid="{542F7140-8444-4DE4-A55F-A0B7FEE7593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597824</xdr:colOff>
      <xdr:row>1</xdr:row>
      <xdr:rowOff>74852</xdr:rowOff>
    </xdr:from>
    <xdr:to>
      <xdr:col>10</xdr:col>
      <xdr:colOff>514004</xdr:colOff>
      <xdr:row>4</xdr:row>
      <xdr:rowOff>611609</xdr:rowOff>
    </xdr:to>
    <xdr:pic>
      <xdr:nvPicPr>
        <xdr:cNvPr id="3" name="Slika 2">
          <a:extLst>
            <a:ext uri="{FF2B5EF4-FFF2-40B4-BE49-F238E27FC236}">
              <a16:creationId xmlns:a16="http://schemas.microsoft.com/office/drawing/2014/main" id="{3623B3F6-84D4-14A0-DE03-04772B2321BD}"/>
            </a:ext>
          </a:extLst>
        </xdr:cNvPr>
        <xdr:cNvPicPr>
          <a:picLocks noChangeAspect="1"/>
        </xdr:cNvPicPr>
      </xdr:nvPicPr>
      <xdr:blipFill>
        <a:blip xmlns:r="http://schemas.openxmlformats.org/officeDocument/2006/relationships" r:embed="rId1"/>
        <a:stretch>
          <a:fillRect/>
        </a:stretch>
      </xdr:blipFill>
      <xdr:spPr>
        <a:xfrm>
          <a:off x="8602980" y="257732"/>
          <a:ext cx="2642755" cy="1775353"/>
        </a:xfrm>
        <a:prstGeom prst="rect">
          <a:avLst/>
        </a:prstGeom>
      </xdr:spPr>
    </xdr:pic>
    <xdr:clientData/>
  </xdr:twoCellAnchor>
</xdr:wsDr>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2116C9-761D-4E99-B6F6-C1B29F63B1A7}">
  <dimension ref="A1:F30"/>
  <sheetViews>
    <sheetView tabSelected="1" topLeftCell="A9" zoomScaleNormal="100" workbookViewId="0">
      <selection activeCell="B23" sqref="B23"/>
    </sheetView>
  </sheetViews>
  <sheetFormatPr defaultRowHeight="14.4" x14ac:dyDescent="0.3"/>
  <cols>
    <col min="1" max="1" width="9.6640625" customWidth="1"/>
    <col min="2" max="2" width="67.33203125" bestFit="1" customWidth="1"/>
    <col min="3" max="3" width="5.6640625" customWidth="1"/>
    <col min="4" max="4" width="6.44140625" customWidth="1"/>
    <col min="5" max="5" width="11.6640625" style="15" customWidth="1"/>
    <col min="6" max="6" width="3.5546875" customWidth="1"/>
  </cols>
  <sheetData>
    <row r="1" spans="1:6" ht="15" thickBot="1" x14ac:dyDescent="0.35">
      <c r="A1" s="1" t="s">
        <v>0</v>
      </c>
      <c r="B1" s="2"/>
      <c r="C1" s="2"/>
      <c r="D1" s="3"/>
    </row>
    <row r="3" spans="1:6" x14ac:dyDescent="0.3">
      <c r="A3" s="5" t="s">
        <v>1</v>
      </c>
      <c r="B3" t="s">
        <v>11</v>
      </c>
      <c r="E3" s="4"/>
    </row>
    <row r="4" spans="1:6" x14ac:dyDescent="0.3">
      <c r="A4" s="5"/>
      <c r="B4" t="s">
        <v>12</v>
      </c>
      <c r="E4" s="4"/>
    </row>
    <row r="5" spans="1:6" x14ac:dyDescent="0.3">
      <c r="A5" s="6" t="s">
        <v>2</v>
      </c>
      <c r="B5" s="7"/>
      <c r="E5" s="4"/>
    </row>
    <row r="6" spans="1:6" x14ac:dyDescent="0.3">
      <c r="A6" s="6"/>
      <c r="B6" s="7"/>
      <c r="E6" s="4"/>
    </row>
    <row r="7" spans="1:6" x14ac:dyDescent="0.3">
      <c r="A7" s="5" t="s">
        <v>3</v>
      </c>
      <c r="E7" s="4"/>
    </row>
    <row r="8" spans="1:6" x14ac:dyDescent="0.3">
      <c r="A8" s="5" t="s">
        <v>4</v>
      </c>
      <c r="E8" s="4"/>
    </row>
    <row r="9" spans="1:6" x14ac:dyDescent="0.3">
      <c r="A9" s="5" t="s">
        <v>5</v>
      </c>
      <c r="E9" s="4"/>
    </row>
    <row r="10" spans="1:6" x14ac:dyDescent="0.3">
      <c r="A10" s="5"/>
      <c r="E10" s="4"/>
    </row>
    <row r="11" spans="1:6" x14ac:dyDescent="0.3">
      <c r="A11" s="5" t="s">
        <v>6</v>
      </c>
      <c r="B11" s="8"/>
      <c r="E11" s="4"/>
    </row>
    <row r="12" spans="1:6" x14ac:dyDescent="0.3">
      <c r="A12" s="5" t="s">
        <v>7</v>
      </c>
      <c r="B12" s="9"/>
      <c r="E12" s="4"/>
    </row>
    <row r="14" spans="1:6" x14ac:dyDescent="0.3">
      <c r="A14" s="10" t="s">
        <v>13</v>
      </c>
    </row>
    <row r="16" spans="1:6" x14ac:dyDescent="0.3">
      <c r="A16" s="98" t="s">
        <v>14</v>
      </c>
      <c r="B16" s="96" t="s">
        <v>62</v>
      </c>
      <c r="C16" s="97"/>
      <c r="D16" s="97"/>
      <c r="E16" s="99"/>
      <c r="F16" s="97"/>
    </row>
    <row r="17" spans="1:6" ht="22.35" customHeight="1" x14ac:dyDescent="0.3">
      <c r="A17" s="98"/>
      <c r="B17" s="92" t="s">
        <v>63</v>
      </c>
      <c r="C17" s="92"/>
      <c r="D17" s="92"/>
      <c r="E17" s="38">
        <f>'Mizarska dela stene DKO'!F27</f>
        <v>0</v>
      </c>
      <c r="F17" s="92" t="s">
        <v>8</v>
      </c>
    </row>
    <row r="18" spans="1:6" ht="24.9" customHeight="1" x14ac:dyDescent="0.3">
      <c r="A18" s="98"/>
      <c r="B18" s="92" t="s">
        <v>67</v>
      </c>
      <c r="C18" s="92"/>
      <c r="D18" s="92"/>
      <c r="E18" s="38">
        <f>'Oblazinjeno DKO'!F19</f>
        <v>0</v>
      </c>
      <c r="F18" s="92" t="s">
        <v>8</v>
      </c>
    </row>
    <row r="19" spans="1:6" ht="22.95" customHeight="1" x14ac:dyDescent="0.3">
      <c r="A19" s="98"/>
      <c r="B19" s="92" t="s">
        <v>64</v>
      </c>
      <c r="C19" s="81"/>
      <c r="D19" s="81"/>
      <c r="E19" s="38">
        <f>'Oblazinjeno pohištvo'!F6</f>
        <v>0</v>
      </c>
      <c r="F19" s="92" t="s">
        <v>8</v>
      </c>
    </row>
    <row r="20" spans="1:6" x14ac:dyDescent="0.3">
      <c r="A20" s="16"/>
      <c r="B20" s="10"/>
      <c r="E20" s="95"/>
      <c r="F20" s="10"/>
    </row>
    <row r="21" spans="1:6" x14ac:dyDescent="0.3">
      <c r="A21" s="16"/>
      <c r="B21" s="10"/>
      <c r="E21" s="95"/>
      <c r="F21" s="10"/>
    </row>
    <row r="22" spans="1:6" x14ac:dyDescent="0.3">
      <c r="A22" s="16"/>
      <c r="B22" s="10"/>
      <c r="E22" s="95"/>
      <c r="F22" s="10"/>
    </row>
    <row r="23" spans="1:6" ht="17.100000000000001" customHeight="1" x14ac:dyDescent="0.3">
      <c r="A23" s="16"/>
      <c r="B23" s="92" t="s">
        <v>68</v>
      </c>
      <c r="C23" s="81"/>
      <c r="D23" s="81"/>
      <c r="E23" s="38">
        <f>E17+E18+E19</f>
        <v>0</v>
      </c>
      <c r="F23" s="92" t="s">
        <v>8</v>
      </c>
    </row>
    <row r="24" spans="1:6" ht="19.649999999999999" customHeight="1" x14ac:dyDescent="0.3">
      <c r="A24" s="16"/>
      <c r="B24" s="92" t="s">
        <v>69</v>
      </c>
      <c r="C24" s="81"/>
      <c r="D24" s="81"/>
      <c r="E24" s="38">
        <f>E23*0.1</f>
        <v>0</v>
      </c>
      <c r="F24" s="92" t="s">
        <v>8</v>
      </c>
    </row>
    <row r="25" spans="1:6" ht="18.899999999999999" customHeight="1" x14ac:dyDescent="0.3">
      <c r="A25" s="16"/>
      <c r="B25" s="102" t="s">
        <v>70</v>
      </c>
      <c r="C25" s="81" t="s">
        <v>66</v>
      </c>
      <c r="D25" s="81"/>
      <c r="E25" s="38">
        <f>E23+E24</f>
        <v>0</v>
      </c>
      <c r="F25" s="92" t="s">
        <v>8</v>
      </c>
    </row>
    <row r="26" spans="1:6" x14ac:dyDescent="0.3">
      <c r="A26" s="16"/>
    </row>
    <row r="27" spans="1:6" ht="17.100000000000001" customHeight="1" x14ac:dyDescent="0.3">
      <c r="A27" s="16"/>
      <c r="B27" s="92" t="s">
        <v>71</v>
      </c>
      <c r="C27" s="81"/>
      <c r="D27" s="81"/>
      <c r="E27" s="38">
        <f>E28-E25</f>
        <v>0</v>
      </c>
      <c r="F27" s="92" t="s">
        <v>8</v>
      </c>
    </row>
    <row r="28" spans="1:6" ht="20.25" customHeight="1" x14ac:dyDescent="0.3">
      <c r="A28" s="16"/>
      <c r="B28" s="92" t="s">
        <v>72</v>
      </c>
      <c r="C28" s="81"/>
      <c r="D28" s="81"/>
      <c r="E28" s="38">
        <f>E25*1.22</f>
        <v>0</v>
      </c>
      <c r="F28" s="92" t="s">
        <v>8</v>
      </c>
    </row>
    <row r="29" spans="1:6" x14ac:dyDescent="0.3">
      <c r="A29" s="16"/>
      <c r="B29" s="10"/>
      <c r="E29" s="95"/>
      <c r="F29" s="10"/>
    </row>
    <row r="30" spans="1:6" x14ac:dyDescent="0.3">
      <c r="A30" s="16"/>
      <c r="B30" s="10"/>
      <c r="E30" s="95"/>
      <c r="F30" s="10"/>
    </row>
  </sheetData>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CCF893-B4DB-47F1-8656-C1FF9BC4BAB7}">
  <dimension ref="A1:I73"/>
  <sheetViews>
    <sheetView zoomScaleNormal="100" zoomScaleSheetLayoutView="100" workbookViewId="0">
      <selection activeCell="B36" sqref="B36"/>
    </sheetView>
  </sheetViews>
  <sheetFormatPr defaultRowHeight="14.4" x14ac:dyDescent="0.3"/>
  <cols>
    <col min="1" max="1" width="4.6640625" customWidth="1"/>
    <col min="2" max="2" width="44.44140625" customWidth="1"/>
    <col min="3" max="3" width="5.6640625" customWidth="1"/>
    <col min="4" max="4" width="7.6640625" customWidth="1"/>
    <col min="5" max="5" width="9.44140625" style="4" customWidth="1"/>
    <col min="6" max="6" width="12.6640625" style="4" customWidth="1"/>
  </cols>
  <sheetData>
    <row r="1" spans="1:6" x14ac:dyDescent="0.3">
      <c r="A1" s="20" t="s">
        <v>9</v>
      </c>
      <c r="B1" s="20" t="s">
        <v>30</v>
      </c>
    </row>
    <row r="2" spans="1:6" x14ac:dyDescent="0.3">
      <c r="A2" s="19"/>
      <c r="B2" s="19"/>
    </row>
    <row r="3" spans="1:6" x14ac:dyDescent="0.3">
      <c r="A3" s="10" t="s">
        <v>10</v>
      </c>
      <c r="B3" s="10" t="s">
        <v>31</v>
      </c>
    </row>
    <row r="4" spans="1:6" x14ac:dyDescent="0.3">
      <c r="A4" s="10"/>
      <c r="B4" s="10"/>
    </row>
    <row r="5" spans="1:6" ht="72" x14ac:dyDescent="0.3">
      <c r="A5" s="10"/>
      <c r="B5" s="12" t="s">
        <v>25</v>
      </c>
      <c r="C5" s="12"/>
      <c r="D5" s="12"/>
      <c r="E5" s="13"/>
      <c r="F5" s="12"/>
    </row>
    <row r="6" spans="1:6" ht="72" x14ac:dyDescent="0.3">
      <c r="A6" s="10"/>
      <c r="B6" s="12" t="s">
        <v>26</v>
      </c>
      <c r="C6" s="12"/>
      <c r="D6" s="12"/>
      <c r="E6" s="13"/>
      <c r="F6" s="12"/>
    </row>
    <row r="7" spans="1:6" ht="72" x14ac:dyDescent="0.3">
      <c r="A7" s="10"/>
      <c r="B7" s="12" t="s">
        <v>28</v>
      </c>
      <c r="C7" s="12"/>
      <c r="D7" s="12"/>
      <c r="E7" s="13"/>
      <c r="F7" s="12"/>
    </row>
    <row r="8" spans="1:6" ht="57.6" x14ac:dyDescent="0.3">
      <c r="A8" s="10"/>
      <c r="B8" s="12" t="s">
        <v>27</v>
      </c>
      <c r="C8" s="12"/>
      <c r="D8" s="12"/>
      <c r="E8" s="13"/>
      <c r="F8" s="12"/>
    </row>
    <row r="9" spans="1:6" ht="57.6" x14ac:dyDescent="0.3">
      <c r="A9" s="10"/>
      <c r="B9" s="12" t="s">
        <v>29</v>
      </c>
      <c r="C9" s="12"/>
      <c r="D9" s="12"/>
      <c r="E9" s="13"/>
      <c r="F9" s="12"/>
    </row>
    <row r="10" spans="1:6" s="21" customFormat="1" x14ac:dyDescent="0.3">
      <c r="A10" s="10"/>
      <c r="B10" s="14" t="s">
        <v>57</v>
      </c>
      <c r="C10" s="12"/>
      <c r="D10" s="12"/>
      <c r="E10" s="13"/>
      <c r="F10" s="12"/>
    </row>
    <row r="11" spans="1:6" s="21" customFormat="1" ht="28.8" x14ac:dyDescent="0.3">
      <c r="A11" s="10"/>
      <c r="B11" s="12" t="s">
        <v>58</v>
      </c>
      <c r="C11" s="12"/>
      <c r="D11" s="12"/>
      <c r="E11" s="13"/>
      <c r="F11" s="12"/>
    </row>
    <row r="12" spans="1:6" s="21" customFormat="1" ht="28.8" x14ac:dyDescent="0.3">
      <c r="A12" s="10"/>
      <c r="B12" s="12" t="s">
        <v>59</v>
      </c>
      <c r="C12" s="12"/>
      <c r="D12" s="12"/>
      <c r="E12" s="13"/>
      <c r="F12" s="12"/>
    </row>
    <row r="13" spans="1:6" s="21" customFormat="1" ht="28.8" x14ac:dyDescent="0.3">
      <c r="A13" s="10"/>
      <c r="B13" s="12" t="s">
        <v>60</v>
      </c>
      <c r="C13" s="12"/>
      <c r="D13" s="12"/>
      <c r="E13" s="13"/>
      <c r="F13" s="12"/>
    </row>
    <row r="14" spans="1:6" s="21" customFormat="1" ht="28.8" x14ac:dyDescent="0.25">
      <c r="A14" s="83" t="s">
        <v>15</v>
      </c>
      <c r="B14" s="84" t="s">
        <v>16</v>
      </c>
      <c r="C14" s="85" t="s">
        <v>17</v>
      </c>
      <c r="D14" s="85" t="s">
        <v>18</v>
      </c>
      <c r="E14" s="86" t="s">
        <v>19</v>
      </c>
      <c r="F14" s="86" t="s">
        <v>20</v>
      </c>
    </row>
    <row r="15" spans="1:6" x14ac:dyDescent="0.3">
      <c r="A15" s="33"/>
      <c r="B15" s="29" t="s">
        <v>32</v>
      </c>
      <c r="C15" s="34"/>
      <c r="D15" s="34"/>
      <c r="E15" s="35"/>
      <c r="F15" s="35"/>
    </row>
    <row r="16" spans="1:6" ht="43.2" x14ac:dyDescent="0.3">
      <c r="A16" s="33"/>
      <c r="B16" s="24" t="s">
        <v>33</v>
      </c>
      <c r="C16" s="34"/>
      <c r="D16" s="34"/>
      <c r="E16" s="35"/>
      <c r="F16" s="35"/>
    </row>
    <row r="17" spans="1:9" x14ac:dyDescent="0.3">
      <c r="A17" s="19"/>
      <c r="B17" s="22"/>
      <c r="C17" s="23"/>
    </row>
    <row r="18" spans="1:9" ht="115.2" x14ac:dyDescent="0.3">
      <c r="A18" s="80" t="s">
        <v>22</v>
      </c>
      <c r="B18" s="36" t="s">
        <v>46</v>
      </c>
      <c r="C18" s="37" t="s">
        <v>21</v>
      </c>
      <c r="D18" s="81">
        <v>34</v>
      </c>
      <c r="E18" s="82">
        <v>0</v>
      </c>
      <c r="F18" s="82">
        <f>SUM(D18*E18)</f>
        <v>0</v>
      </c>
    </row>
    <row r="19" spans="1:9" x14ac:dyDescent="0.3">
      <c r="A19" s="19"/>
      <c r="B19" s="22"/>
      <c r="C19" s="23"/>
    </row>
    <row r="20" spans="1:9" ht="144" x14ac:dyDescent="0.3">
      <c r="A20" s="19" t="s">
        <v>23</v>
      </c>
      <c r="B20" s="22" t="s">
        <v>36</v>
      </c>
    </row>
    <row r="21" spans="1:9" x14ac:dyDescent="0.3">
      <c r="A21" s="80" t="s">
        <v>52</v>
      </c>
      <c r="B21" s="36" t="s">
        <v>37</v>
      </c>
      <c r="C21" s="37" t="s">
        <v>47</v>
      </c>
      <c r="D21" s="81">
        <v>1</v>
      </c>
      <c r="E21" s="82">
        <v>0</v>
      </c>
      <c r="F21" s="82">
        <f>SUM(D21*E21)</f>
        <v>0</v>
      </c>
    </row>
    <row r="22" spans="1:9" x14ac:dyDescent="0.3">
      <c r="A22" s="80" t="s">
        <v>53</v>
      </c>
      <c r="B22" s="36" t="s">
        <v>38</v>
      </c>
      <c r="C22" s="37" t="s">
        <v>47</v>
      </c>
      <c r="D22" s="81">
        <v>1</v>
      </c>
      <c r="E22" s="82">
        <v>0</v>
      </c>
      <c r="F22" s="82">
        <f>SUM(D22*E22)</f>
        <v>0</v>
      </c>
    </row>
    <row r="23" spans="1:9" x14ac:dyDescent="0.3">
      <c r="A23" s="19"/>
      <c r="B23" s="22"/>
      <c r="C23" s="23"/>
    </row>
    <row r="24" spans="1:9" ht="86.4" x14ac:dyDescent="0.3">
      <c r="A24" s="19" t="s">
        <v>24</v>
      </c>
      <c r="B24" s="22" t="s">
        <v>40</v>
      </c>
    </row>
    <row r="25" spans="1:9" x14ac:dyDescent="0.3">
      <c r="A25" s="80" t="s">
        <v>54</v>
      </c>
      <c r="B25" s="36" t="s">
        <v>39</v>
      </c>
      <c r="C25" s="37" t="s">
        <v>47</v>
      </c>
      <c r="D25" s="81">
        <v>4</v>
      </c>
      <c r="E25" s="82">
        <v>0</v>
      </c>
      <c r="F25" s="82">
        <f>SUM(D25*E25)</f>
        <v>0</v>
      </c>
    </row>
    <row r="26" spans="1:9" x14ac:dyDescent="0.3">
      <c r="A26" s="19"/>
      <c r="B26" s="22"/>
      <c r="C26" s="11"/>
      <c r="D26" s="11"/>
      <c r="E26" s="27"/>
      <c r="F26" s="27"/>
    </row>
    <row r="27" spans="1:9" x14ac:dyDescent="0.3">
      <c r="A27" s="19"/>
      <c r="B27" s="93" t="s">
        <v>51</v>
      </c>
      <c r="C27" s="92"/>
      <c r="D27" s="92"/>
      <c r="E27" s="94"/>
      <c r="F27" s="94">
        <f>SUM(F17:F26)</f>
        <v>0</v>
      </c>
      <c r="H27" s="21"/>
      <c r="I27" s="21"/>
    </row>
    <row r="28" spans="1:9" x14ac:dyDescent="0.3">
      <c r="A28" s="19"/>
      <c r="C28" s="23"/>
    </row>
    <row r="29" spans="1:9" ht="15" customHeight="1" x14ac:dyDescent="0.3">
      <c r="A29" s="19"/>
      <c r="B29" s="22"/>
      <c r="C29" s="23"/>
    </row>
    <row r="30" spans="1:9" ht="15" customHeight="1" x14ac:dyDescent="0.3">
      <c r="A30" s="19"/>
      <c r="B30" s="22"/>
      <c r="C30" s="23"/>
    </row>
    <row r="31" spans="1:9" ht="15" customHeight="1" x14ac:dyDescent="0.3">
      <c r="A31" s="19"/>
      <c r="B31" s="22"/>
      <c r="C31" s="23"/>
    </row>
    <row r="32" spans="1:9" ht="15" customHeight="1" x14ac:dyDescent="0.3">
      <c r="A32" s="19"/>
      <c r="B32" s="22"/>
      <c r="C32" s="23"/>
    </row>
    <row r="33" spans="1:3" ht="15" customHeight="1" x14ac:dyDescent="0.3">
      <c r="A33" s="19"/>
      <c r="B33" s="22"/>
      <c r="C33" s="23"/>
    </row>
    <row r="34" spans="1:3" ht="15" customHeight="1" x14ac:dyDescent="0.3">
      <c r="A34" s="19"/>
      <c r="B34" s="22"/>
      <c r="C34" s="23"/>
    </row>
    <row r="35" spans="1:3" ht="15" customHeight="1" x14ac:dyDescent="0.3">
      <c r="A35" s="19"/>
      <c r="B35" s="22"/>
      <c r="C35" s="23"/>
    </row>
    <row r="36" spans="1:3" ht="15" customHeight="1" x14ac:dyDescent="0.3">
      <c r="A36" s="19"/>
      <c r="B36" s="22"/>
      <c r="C36" s="23"/>
    </row>
    <row r="37" spans="1:3" ht="15" customHeight="1" x14ac:dyDescent="0.3">
      <c r="A37" s="19"/>
      <c r="B37" s="22"/>
      <c r="C37" s="23"/>
    </row>
    <row r="38" spans="1:3" ht="15" customHeight="1" x14ac:dyDescent="0.3">
      <c r="A38" s="19"/>
      <c r="B38" s="22"/>
      <c r="C38" s="23"/>
    </row>
    <row r="39" spans="1:3" ht="15" customHeight="1" x14ac:dyDescent="0.3">
      <c r="A39" s="19"/>
      <c r="B39" s="22"/>
      <c r="C39" s="23"/>
    </row>
    <row r="40" spans="1:3" ht="15" customHeight="1" x14ac:dyDescent="0.3">
      <c r="A40" s="19"/>
      <c r="B40" s="22"/>
      <c r="C40" s="23"/>
    </row>
    <row r="41" spans="1:3" ht="15" customHeight="1" x14ac:dyDescent="0.3">
      <c r="A41" s="19"/>
      <c r="B41" s="22"/>
      <c r="C41" s="23"/>
    </row>
    <row r="42" spans="1:3" ht="15" customHeight="1" x14ac:dyDescent="0.3">
      <c r="A42" s="19"/>
      <c r="B42" s="22"/>
      <c r="C42" s="23"/>
    </row>
    <row r="43" spans="1:3" ht="15" customHeight="1" x14ac:dyDescent="0.3">
      <c r="A43" s="19"/>
      <c r="B43" s="22"/>
      <c r="C43" s="23"/>
    </row>
    <row r="44" spans="1:3" ht="15" customHeight="1" x14ac:dyDescent="0.3">
      <c r="A44" s="19"/>
      <c r="B44" s="22"/>
      <c r="C44" s="23"/>
    </row>
    <row r="45" spans="1:3" ht="15" customHeight="1" x14ac:dyDescent="0.3">
      <c r="A45" s="19"/>
      <c r="B45" s="22"/>
      <c r="C45" s="23"/>
    </row>
    <row r="46" spans="1:3" ht="15" customHeight="1" x14ac:dyDescent="0.3">
      <c r="A46" s="19"/>
      <c r="B46" s="22"/>
      <c r="C46" s="23"/>
    </row>
    <row r="47" spans="1:3" ht="15" customHeight="1" x14ac:dyDescent="0.3">
      <c r="A47" s="19"/>
      <c r="B47" s="22"/>
      <c r="C47" s="23"/>
    </row>
    <row r="48" spans="1:3" ht="15" customHeight="1" x14ac:dyDescent="0.3">
      <c r="A48" s="19"/>
      <c r="B48" s="22"/>
      <c r="C48" s="23"/>
    </row>
    <row r="49" spans="1:3" ht="15" customHeight="1" x14ac:dyDescent="0.3">
      <c r="A49" s="19"/>
      <c r="B49" s="22"/>
      <c r="C49" s="23"/>
    </row>
    <row r="50" spans="1:3" ht="15" customHeight="1" x14ac:dyDescent="0.3">
      <c r="A50" s="19"/>
      <c r="B50" s="22"/>
      <c r="C50" s="23"/>
    </row>
    <row r="51" spans="1:3" ht="15" customHeight="1" x14ac:dyDescent="0.3">
      <c r="A51" s="19"/>
      <c r="B51" s="22"/>
      <c r="C51" s="23"/>
    </row>
    <row r="52" spans="1:3" ht="15" customHeight="1" x14ac:dyDescent="0.3">
      <c r="A52" s="19"/>
      <c r="B52" s="22"/>
      <c r="C52" s="23"/>
    </row>
    <row r="53" spans="1:3" ht="15" customHeight="1" x14ac:dyDescent="0.3">
      <c r="A53" s="19"/>
      <c r="B53" s="22"/>
      <c r="C53" s="23"/>
    </row>
    <row r="54" spans="1:3" ht="15" customHeight="1" x14ac:dyDescent="0.3">
      <c r="A54" s="19"/>
      <c r="B54" s="22"/>
      <c r="C54" s="23"/>
    </row>
    <row r="55" spans="1:3" ht="15" customHeight="1" x14ac:dyDescent="0.3">
      <c r="A55" s="19"/>
      <c r="B55" s="22"/>
      <c r="C55" s="23"/>
    </row>
    <row r="56" spans="1:3" ht="15" customHeight="1" x14ac:dyDescent="0.3">
      <c r="A56" s="19"/>
      <c r="B56" s="22"/>
      <c r="C56" s="23"/>
    </row>
    <row r="57" spans="1:3" ht="15" customHeight="1" x14ac:dyDescent="0.3">
      <c r="A57" s="19"/>
      <c r="B57" s="22"/>
      <c r="C57" s="23"/>
    </row>
    <row r="58" spans="1:3" ht="15" customHeight="1" x14ac:dyDescent="0.3">
      <c r="A58" s="19"/>
      <c r="B58" s="22"/>
      <c r="C58" s="23"/>
    </row>
    <row r="59" spans="1:3" ht="15" customHeight="1" x14ac:dyDescent="0.3">
      <c r="A59" s="19"/>
      <c r="B59" s="22"/>
      <c r="C59" s="23"/>
    </row>
    <row r="60" spans="1:3" ht="15" customHeight="1" x14ac:dyDescent="0.3">
      <c r="A60" s="19"/>
      <c r="B60" s="22"/>
      <c r="C60" s="23"/>
    </row>
    <row r="61" spans="1:3" ht="15" customHeight="1" x14ac:dyDescent="0.3">
      <c r="A61" s="19"/>
      <c r="B61" s="22"/>
      <c r="C61" s="23"/>
    </row>
    <row r="62" spans="1:3" ht="15" customHeight="1" x14ac:dyDescent="0.3">
      <c r="A62" s="19"/>
      <c r="B62" s="22"/>
      <c r="C62" s="23"/>
    </row>
    <row r="63" spans="1:3" x14ac:dyDescent="0.3">
      <c r="A63" s="19"/>
      <c r="B63" s="22"/>
      <c r="C63" s="23"/>
    </row>
    <row r="64" spans="1:3" x14ac:dyDescent="0.3">
      <c r="A64" s="19"/>
      <c r="B64" s="22"/>
      <c r="C64" s="23"/>
    </row>
    <row r="65" spans="1:3" x14ac:dyDescent="0.3">
      <c r="A65" s="19"/>
      <c r="B65" s="22"/>
      <c r="C65" s="23"/>
    </row>
    <row r="66" spans="1:3" x14ac:dyDescent="0.3">
      <c r="A66" s="19"/>
      <c r="B66" s="22"/>
      <c r="C66" s="23"/>
    </row>
    <row r="67" spans="1:3" x14ac:dyDescent="0.3">
      <c r="A67" s="19"/>
      <c r="B67" s="22"/>
      <c r="C67" s="23"/>
    </row>
    <row r="68" spans="1:3" x14ac:dyDescent="0.3">
      <c r="A68" s="19"/>
      <c r="B68" s="22"/>
      <c r="C68" s="23"/>
    </row>
    <row r="69" spans="1:3" x14ac:dyDescent="0.3">
      <c r="A69" s="19"/>
      <c r="B69" s="22"/>
      <c r="C69" s="23"/>
    </row>
    <row r="70" spans="1:3" x14ac:dyDescent="0.3">
      <c r="A70" s="19"/>
      <c r="B70" s="22"/>
    </row>
    <row r="71" spans="1:3" x14ac:dyDescent="0.3">
      <c r="B71" s="22"/>
    </row>
    <row r="72" spans="1:3" x14ac:dyDescent="0.3">
      <c r="B72" s="22"/>
    </row>
    <row r="73" spans="1:3" x14ac:dyDescent="0.3">
      <c r="B73" s="22"/>
    </row>
  </sheetData>
  <pageMargins left="0.70866141732283472" right="0.70866141732283472" top="0.74803149606299213" bottom="0.74803149606299213" header="0.31496062992125984" footer="0.31496062992125984"/>
  <pageSetup paperSize="9" orientation="portrait" verticalDpi="300" r:id="rId1"/>
  <headerFooter>
    <oddHeader>&amp;L&amp;D&amp;R&amp;F</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D277BB-79A3-4A6F-B39F-8C2F43C464FA}">
  <dimension ref="A1:F82"/>
  <sheetViews>
    <sheetView zoomScaleNormal="100" workbookViewId="0"/>
  </sheetViews>
  <sheetFormatPr defaultRowHeight="14.4" x14ac:dyDescent="0.3"/>
  <cols>
    <col min="1" max="1" width="4.5546875" customWidth="1"/>
    <col min="2" max="2" width="45.6640625" customWidth="1"/>
    <col min="3" max="3" width="5.6640625" customWidth="1"/>
    <col min="4" max="4" width="6.6640625" customWidth="1"/>
    <col min="5" max="5" width="9.6640625" customWidth="1"/>
    <col min="6" max="6" width="9.6640625" style="4" customWidth="1"/>
  </cols>
  <sheetData>
    <row r="1" spans="1:6" x14ac:dyDescent="0.3">
      <c r="A1" s="10" t="s">
        <v>34</v>
      </c>
      <c r="B1" s="10" t="s">
        <v>35</v>
      </c>
    </row>
    <row r="2" spans="1:6" x14ac:dyDescent="0.3">
      <c r="A2" s="10"/>
      <c r="B2" s="10"/>
    </row>
    <row r="3" spans="1:6" ht="45" customHeight="1" x14ac:dyDescent="0.3">
      <c r="A3" s="10"/>
      <c r="B3" s="101" t="s">
        <v>25</v>
      </c>
      <c r="C3" s="101"/>
      <c r="D3" s="101"/>
      <c r="E3" s="101"/>
      <c r="F3" s="101"/>
    </row>
    <row r="4" spans="1:6" ht="45" customHeight="1" x14ac:dyDescent="0.3">
      <c r="A4" s="10"/>
      <c r="B4" s="101" t="s">
        <v>26</v>
      </c>
      <c r="C4" s="101"/>
      <c r="D4" s="101"/>
      <c r="E4" s="101"/>
      <c r="F4" s="101"/>
    </row>
    <row r="5" spans="1:6" ht="45" customHeight="1" x14ac:dyDescent="0.3">
      <c r="A5" s="10"/>
      <c r="B5" s="101" t="s">
        <v>28</v>
      </c>
      <c r="C5" s="101"/>
      <c r="D5" s="101"/>
      <c r="E5" s="101"/>
      <c r="F5" s="101"/>
    </row>
    <row r="6" spans="1:6" ht="45" customHeight="1" x14ac:dyDescent="0.3">
      <c r="A6" s="10"/>
      <c r="B6" s="101" t="s">
        <v>27</v>
      </c>
      <c r="C6" s="101"/>
      <c r="D6" s="101"/>
      <c r="E6" s="101"/>
      <c r="F6" s="101"/>
    </row>
    <row r="7" spans="1:6" ht="30" customHeight="1" x14ac:dyDescent="0.3">
      <c r="A7" s="10"/>
      <c r="B7" s="101" t="s">
        <v>29</v>
      </c>
      <c r="C7" s="101"/>
      <c r="D7" s="101"/>
      <c r="E7" s="101"/>
      <c r="F7" s="101"/>
    </row>
    <row r="8" spans="1:6" x14ac:dyDescent="0.3">
      <c r="B8" s="101"/>
      <c r="C8" s="101"/>
      <c r="D8" s="101"/>
      <c r="E8" s="101"/>
      <c r="F8" s="101"/>
    </row>
    <row r="9" spans="1:6" s="21" customFormat="1" x14ac:dyDescent="0.3">
      <c r="A9" s="87" t="s">
        <v>15</v>
      </c>
      <c r="B9" s="84" t="s">
        <v>16</v>
      </c>
      <c r="C9" s="88" t="s">
        <v>17</v>
      </c>
      <c r="D9" s="88" t="s">
        <v>18</v>
      </c>
      <c r="E9" s="89" t="s">
        <v>19</v>
      </c>
      <c r="F9" s="90" t="s">
        <v>20</v>
      </c>
    </row>
    <row r="10" spans="1:6" s="21" customFormat="1" x14ac:dyDescent="0.3">
      <c r="A10" s="28"/>
      <c r="B10" s="29"/>
      <c r="C10" s="30"/>
      <c r="D10" s="30"/>
      <c r="E10" s="31"/>
      <c r="F10" s="32"/>
    </row>
    <row r="11" spans="1:6" ht="43.2" x14ac:dyDescent="0.3">
      <c r="A11" s="19"/>
      <c r="B11" s="22" t="s">
        <v>43</v>
      </c>
      <c r="C11" s="23"/>
    </row>
    <row r="12" spans="1:6" x14ac:dyDescent="0.3">
      <c r="A12" s="19"/>
      <c r="B12" s="22" t="s">
        <v>41</v>
      </c>
      <c r="C12" s="23"/>
    </row>
    <row r="13" spans="1:6" ht="28.8" x14ac:dyDescent="0.3">
      <c r="A13" s="19"/>
      <c r="B13" s="22" t="s">
        <v>42</v>
      </c>
      <c r="C13" s="23"/>
    </row>
    <row r="14" spans="1:6" ht="115.2" x14ac:dyDescent="0.3">
      <c r="A14" s="19"/>
      <c r="B14" s="22" t="s">
        <v>44</v>
      </c>
      <c r="C14" s="23"/>
    </row>
    <row r="15" spans="1:6" ht="148.65" customHeight="1" x14ac:dyDescent="0.3">
      <c r="A15" s="19"/>
      <c r="B15" s="22" t="s">
        <v>56</v>
      </c>
      <c r="C15" s="23"/>
    </row>
    <row r="16" spans="1:6" ht="19.95" customHeight="1" x14ac:dyDescent="0.3">
      <c r="A16" s="80" t="s">
        <v>22</v>
      </c>
      <c r="B16" s="36" t="s">
        <v>55</v>
      </c>
      <c r="C16" s="37" t="s">
        <v>47</v>
      </c>
      <c r="D16" s="81">
        <v>4</v>
      </c>
      <c r="E16" s="91">
        <v>0</v>
      </c>
      <c r="F16" s="82">
        <f>(D16*E16)</f>
        <v>0</v>
      </c>
    </row>
    <row r="17" spans="1:6" ht="18" customHeight="1" x14ac:dyDescent="0.3">
      <c r="A17" s="80" t="s">
        <v>23</v>
      </c>
      <c r="B17" s="36" t="s">
        <v>45</v>
      </c>
      <c r="C17" s="37" t="s">
        <v>47</v>
      </c>
      <c r="D17" s="81">
        <v>8</v>
      </c>
      <c r="E17" s="91">
        <v>0</v>
      </c>
      <c r="F17" s="82">
        <f>(D17*E17)</f>
        <v>0</v>
      </c>
    </row>
    <row r="18" spans="1:6" x14ac:dyDescent="0.3">
      <c r="A18" s="26"/>
      <c r="B18" s="25"/>
      <c r="C18" s="18"/>
      <c r="D18" s="26"/>
      <c r="E18" s="11"/>
      <c r="F18" s="27"/>
    </row>
    <row r="19" spans="1:6" x14ac:dyDescent="0.3">
      <c r="A19" s="19"/>
      <c r="B19" s="93" t="s">
        <v>61</v>
      </c>
      <c r="C19" s="92"/>
      <c r="D19" s="92"/>
      <c r="E19" s="94"/>
      <c r="F19" s="94">
        <f>SUM(F15:F18)</f>
        <v>0</v>
      </c>
    </row>
    <row r="20" spans="1:6" x14ac:dyDescent="0.3">
      <c r="A20" s="19"/>
      <c r="C20" s="23"/>
      <c r="E20" s="4"/>
    </row>
    <row r="25" spans="1:6" x14ac:dyDescent="0.3">
      <c r="A25" s="19"/>
      <c r="B25" s="22"/>
      <c r="C25" s="17"/>
      <c r="D25" s="19"/>
    </row>
    <row r="26" spans="1:6" x14ac:dyDescent="0.3">
      <c r="A26" s="19"/>
      <c r="B26" s="22"/>
      <c r="C26" s="17"/>
      <c r="D26" s="19"/>
    </row>
    <row r="27" spans="1:6" x14ac:dyDescent="0.3">
      <c r="A27" s="19"/>
      <c r="B27" s="22"/>
      <c r="C27" s="17"/>
      <c r="D27" s="19"/>
    </row>
    <row r="28" spans="1:6" x14ac:dyDescent="0.3">
      <c r="A28" s="19"/>
      <c r="B28" s="22"/>
      <c r="C28" s="17"/>
      <c r="D28" s="19"/>
    </row>
    <row r="29" spans="1:6" x14ac:dyDescent="0.3">
      <c r="A29" s="19"/>
      <c r="B29" s="22"/>
      <c r="C29" s="17"/>
      <c r="D29" s="19"/>
    </row>
    <row r="30" spans="1:6" x14ac:dyDescent="0.3">
      <c r="A30" s="19"/>
      <c r="B30" s="22"/>
      <c r="C30" s="17"/>
      <c r="D30" s="19"/>
    </row>
    <row r="31" spans="1:6" x14ac:dyDescent="0.3">
      <c r="A31" s="19"/>
      <c r="B31" s="22"/>
      <c r="C31" s="17"/>
      <c r="D31" s="19"/>
    </row>
    <row r="32" spans="1:6" x14ac:dyDescent="0.3">
      <c r="A32" s="19"/>
      <c r="B32" s="22"/>
      <c r="C32" s="17"/>
      <c r="D32" s="19"/>
    </row>
    <row r="33" spans="1:4" x14ac:dyDescent="0.3">
      <c r="A33" s="19"/>
      <c r="B33" s="22"/>
      <c r="C33" s="17"/>
      <c r="D33" s="19"/>
    </row>
    <row r="34" spans="1:4" x14ac:dyDescent="0.3">
      <c r="A34" s="19"/>
      <c r="B34" s="22"/>
      <c r="C34" s="17"/>
      <c r="D34" s="19"/>
    </row>
    <row r="35" spans="1:4" x14ac:dyDescent="0.3">
      <c r="A35" s="19"/>
      <c r="B35" s="22"/>
      <c r="C35" s="17"/>
      <c r="D35" s="19"/>
    </row>
    <row r="36" spans="1:4" x14ac:dyDescent="0.3">
      <c r="A36" s="19"/>
      <c r="B36" s="22"/>
      <c r="C36" s="17"/>
      <c r="D36" s="19"/>
    </row>
    <row r="37" spans="1:4" x14ac:dyDescent="0.3">
      <c r="A37" s="19"/>
      <c r="B37" s="22"/>
      <c r="C37" s="17"/>
      <c r="D37" s="19"/>
    </row>
    <row r="38" spans="1:4" x14ac:dyDescent="0.3">
      <c r="A38" s="19"/>
      <c r="B38" s="22"/>
      <c r="C38" s="17"/>
      <c r="D38" s="19"/>
    </row>
    <row r="39" spans="1:4" x14ac:dyDescent="0.3">
      <c r="A39" s="19"/>
      <c r="B39" s="22"/>
      <c r="C39" s="17"/>
      <c r="D39" s="19"/>
    </row>
    <row r="40" spans="1:4" x14ac:dyDescent="0.3">
      <c r="A40" s="19"/>
      <c r="B40" s="22"/>
      <c r="C40" s="17"/>
      <c r="D40" s="19"/>
    </row>
    <row r="41" spans="1:4" x14ac:dyDescent="0.3">
      <c r="A41" s="19"/>
      <c r="B41" s="22"/>
      <c r="C41" s="17"/>
      <c r="D41" s="19"/>
    </row>
    <row r="42" spans="1:4" x14ac:dyDescent="0.3">
      <c r="A42" s="19"/>
      <c r="B42" s="22"/>
      <c r="C42" s="17"/>
      <c r="D42" s="19"/>
    </row>
    <row r="43" spans="1:4" x14ac:dyDescent="0.3">
      <c r="A43" s="19"/>
      <c r="B43" s="22"/>
      <c r="C43" s="17"/>
      <c r="D43" s="19"/>
    </row>
    <row r="44" spans="1:4" x14ac:dyDescent="0.3">
      <c r="A44" s="19"/>
      <c r="B44" s="22"/>
      <c r="C44" s="17"/>
      <c r="D44" s="19"/>
    </row>
    <row r="45" spans="1:4" x14ac:dyDescent="0.3">
      <c r="A45" s="19"/>
      <c r="B45" s="22"/>
      <c r="C45" s="17"/>
      <c r="D45" s="19"/>
    </row>
    <row r="46" spans="1:4" x14ac:dyDescent="0.3">
      <c r="A46" s="19"/>
      <c r="B46" s="22"/>
      <c r="C46" s="17"/>
      <c r="D46" s="19"/>
    </row>
    <row r="47" spans="1:4" x14ac:dyDescent="0.3">
      <c r="A47" s="19"/>
      <c r="B47" s="22"/>
      <c r="C47" s="17"/>
      <c r="D47" s="19"/>
    </row>
    <row r="48" spans="1:4" x14ac:dyDescent="0.3">
      <c r="A48" s="19"/>
      <c r="B48" s="22"/>
      <c r="C48" s="17"/>
      <c r="D48" s="19"/>
    </row>
    <row r="49" spans="1:4" x14ac:dyDescent="0.3">
      <c r="A49" s="19"/>
      <c r="B49" s="22"/>
      <c r="C49" s="17"/>
      <c r="D49" s="19"/>
    </row>
    <row r="50" spans="1:4" x14ac:dyDescent="0.3">
      <c r="A50" s="19"/>
      <c r="B50" s="22"/>
      <c r="C50" s="17"/>
      <c r="D50" s="19"/>
    </row>
    <row r="51" spans="1:4" x14ac:dyDescent="0.3">
      <c r="A51" s="19"/>
      <c r="B51" s="22"/>
      <c r="C51" s="17"/>
      <c r="D51" s="19"/>
    </row>
    <row r="52" spans="1:4" x14ac:dyDescent="0.3">
      <c r="A52" s="19"/>
      <c r="B52" s="22"/>
      <c r="C52" s="17"/>
      <c r="D52" s="19"/>
    </row>
    <row r="53" spans="1:4" x14ac:dyDescent="0.3">
      <c r="A53" s="19"/>
      <c r="B53" s="22"/>
      <c r="C53" s="17"/>
      <c r="D53" s="19"/>
    </row>
    <row r="54" spans="1:4" x14ac:dyDescent="0.3">
      <c r="A54" s="19"/>
      <c r="B54" s="22"/>
      <c r="C54" s="17"/>
      <c r="D54" s="19"/>
    </row>
    <row r="55" spans="1:4" x14ac:dyDescent="0.3">
      <c r="A55" s="19"/>
      <c r="B55" s="22"/>
      <c r="C55" s="17"/>
      <c r="D55" s="19"/>
    </row>
    <row r="56" spans="1:4" x14ac:dyDescent="0.3">
      <c r="A56" s="19"/>
      <c r="B56" s="22"/>
      <c r="C56" s="17"/>
      <c r="D56" s="19"/>
    </row>
    <row r="57" spans="1:4" x14ac:dyDescent="0.3">
      <c r="A57" s="19"/>
      <c r="B57" s="22"/>
      <c r="C57" s="17"/>
      <c r="D57" s="19"/>
    </row>
    <row r="58" spans="1:4" x14ac:dyDescent="0.3">
      <c r="A58" s="19"/>
      <c r="B58" s="22"/>
      <c r="C58" s="17"/>
      <c r="D58" s="19"/>
    </row>
    <row r="59" spans="1:4" x14ac:dyDescent="0.3">
      <c r="A59" s="19"/>
      <c r="B59" s="22"/>
      <c r="C59" s="17"/>
      <c r="D59" s="19"/>
    </row>
    <row r="60" spans="1:4" x14ac:dyDescent="0.3">
      <c r="A60" s="19"/>
      <c r="B60" s="22"/>
      <c r="C60" s="17"/>
      <c r="D60" s="19"/>
    </row>
    <row r="61" spans="1:4" x14ac:dyDescent="0.3">
      <c r="A61" s="19"/>
      <c r="B61" s="22"/>
      <c r="C61" s="17"/>
      <c r="D61" s="19"/>
    </row>
    <row r="62" spans="1:4" x14ac:dyDescent="0.3">
      <c r="A62" s="19"/>
      <c r="B62" s="22"/>
      <c r="C62" s="17"/>
      <c r="D62" s="19"/>
    </row>
    <row r="63" spans="1:4" x14ac:dyDescent="0.3">
      <c r="A63" s="19"/>
      <c r="B63" s="22"/>
      <c r="C63" s="17"/>
      <c r="D63" s="19"/>
    </row>
    <row r="64" spans="1:4" x14ac:dyDescent="0.3">
      <c r="A64" s="19"/>
      <c r="B64" s="22"/>
      <c r="C64" s="17"/>
      <c r="D64" s="19"/>
    </row>
    <row r="65" spans="1:4" x14ac:dyDescent="0.3">
      <c r="A65" s="19"/>
      <c r="B65" s="22"/>
      <c r="C65" s="17"/>
      <c r="D65" s="19"/>
    </row>
    <row r="66" spans="1:4" x14ac:dyDescent="0.3">
      <c r="A66" s="19"/>
      <c r="B66" s="22"/>
      <c r="C66" s="17"/>
      <c r="D66" s="19"/>
    </row>
    <row r="67" spans="1:4" x14ac:dyDescent="0.3">
      <c r="A67" s="19"/>
      <c r="B67" s="22"/>
      <c r="C67" s="17"/>
      <c r="D67" s="19"/>
    </row>
    <row r="68" spans="1:4" x14ac:dyDescent="0.3">
      <c r="A68" s="19"/>
      <c r="B68" s="22"/>
      <c r="C68" s="17"/>
      <c r="D68" s="19"/>
    </row>
    <row r="69" spans="1:4" x14ac:dyDescent="0.3">
      <c r="A69" s="19"/>
      <c r="B69" s="22"/>
      <c r="C69" s="17"/>
      <c r="D69" s="19"/>
    </row>
    <row r="70" spans="1:4" x14ac:dyDescent="0.3">
      <c r="A70" s="19"/>
      <c r="B70" s="22"/>
      <c r="C70" s="17"/>
      <c r="D70" s="19"/>
    </row>
    <row r="71" spans="1:4" x14ac:dyDescent="0.3">
      <c r="A71" s="19"/>
      <c r="B71" s="22"/>
      <c r="C71" s="17"/>
      <c r="D71" s="19"/>
    </row>
    <row r="72" spans="1:4" x14ac:dyDescent="0.3">
      <c r="A72" s="19"/>
      <c r="B72" s="22"/>
      <c r="C72" s="17"/>
      <c r="D72" s="19"/>
    </row>
    <row r="73" spans="1:4" x14ac:dyDescent="0.3">
      <c r="A73" s="19"/>
      <c r="B73" s="22"/>
      <c r="C73" s="17"/>
      <c r="D73" s="19"/>
    </row>
    <row r="74" spans="1:4" x14ac:dyDescent="0.3">
      <c r="A74" s="19"/>
      <c r="B74" s="22"/>
      <c r="C74" s="17"/>
      <c r="D74" s="19"/>
    </row>
    <row r="75" spans="1:4" x14ac:dyDescent="0.3">
      <c r="A75" s="19"/>
      <c r="B75" s="22"/>
      <c r="C75" s="17"/>
      <c r="D75" s="19"/>
    </row>
    <row r="76" spans="1:4" x14ac:dyDescent="0.3">
      <c r="A76" s="19"/>
      <c r="B76" s="22"/>
      <c r="C76" s="17"/>
      <c r="D76" s="19"/>
    </row>
    <row r="77" spans="1:4" x14ac:dyDescent="0.3">
      <c r="A77" s="19"/>
      <c r="B77" s="22"/>
      <c r="C77" s="17"/>
      <c r="D77" s="19"/>
    </row>
    <row r="78" spans="1:4" x14ac:dyDescent="0.3">
      <c r="A78" s="19"/>
      <c r="B78" s="22"/>
      <c r="C78" s="17"/>
      <c r="D78" s="19"/>
    </row>
    <row r="79" spans="1:4" x14ac:dyDescent="0.3">
      <c r="A79" s="19"/>
      <c r="B79" s="22"/>
      <c r="C79" s="17"/>
      <c r="D79" s="19"/>
    </row>
    <row r="80" spans="1:4" x14ac:dyDescent="0.3">
      <c r="A80" s="19"/>
      <c r="B80" s="22"/>
      <c r="C80" s="17"/>
      <c r="D80" s="19"/>
    </row>
    <row r="81" spans="1:4" x14ac:dyDescent="0.3">
      <c r="A81" s="19"/>
      <c r="B81" s="22"/>
      <c r="C81" s="17"/>
      <c r="D81" s="19"/>
    </row>
    <row r="82" spans="1:4" x14ac:dyDescent="0.3">
      <c r="A82" s="19"/>
    </row>
  </sheetData>
  <mergeCells count="6">
    <mergeCell ref="B8:F8"/>
    <mergeCell ref="B3:F3"/>
    <mergeCell ref="B4:F4"/>
    <mergeCell ref="B5:F5"/>
    <mergeCell ref="B6:F6"/>
    <mergeCell ref="B7:F7"/>
  </mergeCells>
  <pageMargins left="0.70866141732283472" right="0.70866141732283472" top="0.74803149606299213" bottom="0.74803149606299213" header="0.31496062992125984" footer="0.31496062992125984"/>
  <pageSetup paperSize="9" scale="97" orientation="portrait" verticalDpi="300" r:id="rId1"/>
  <headerFooter>
    <oddHeader>&amp;L&amp;D&amp;R&amp;F</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DAB46C-B3CE-4979-AF7F-D733866E9A00}">
  <dimension ref="A1:F166"/>
  <sheetViews>
    <sheetView workbookViewId="0">
      <selection activeCell="C26" sqref="C26"/>
    </sheetView>
  </sheetViews>
  <sheetFormatPr defaultColWidth="9.109375" defaultRowHeight="13.8" zeroHeight="1" x14ac:dyDescent="0.25"/>
  <cols>
    <col min="1" max="1" width="7.33203125" style="74" customWidth="1"/>
    <col min="2" max="2" width="62.109375" style="75" customWidth="1"/>
    <col min="3" max="3" width="6" style="76" customWidth="1"/>
    <col min="4" max="4" width="7.6640625" style="77" customWidth="1"/>
    <col min="5" max="5" width="8.6640625" style="78" customWidth="1"/>
    <col min="6" max="6" width="11.5546875" style="79" customWidth="1"/>
    <col min="7" max="16384" width="9.109375" style="45"/>
  </cols>
  <sheetData>
    <row r="1" spans="1:6" x14ac:dyDescent="0.25">
      <c r="A1" s="39"/>
      <c r="B1" s="40" t="s">
        <v>65</v>
      </c>
      <c r="C1" s="41"/>
      <c r="D1" s="42"/>
      <c r="E1" s="43"/>
      <c r="F1" s="44"/>
    </row>
    <row r="2" spans="1:6" x14ac:dyDescent="0.25">
      <c r="A2" s="46" t="s">
        <v>22</v>
      </c>
      <c r="B2" s="47"/>
      <c r="C2" s="48"/>
      <c r="D2" s="49"/>
      <c r="E2" s="50"/>
      <c r="F2" s="51"/>
    </row>
    <row r="3" spans="1:6" ht="17.100000000000001" customHeight="1" x14ac:dyDescent="0.25">
      <c r="A3" s="52"/>
      <c r="B3" s="53"/>
      <c r="C3" s="54" t="s">
        <v>17</v>
      </c>
      <c r="D3" s="54" t="s">
        <v>18</v>
      </c>
      <c r="E3" s="55" t="s">
        <v>19</v>
      </c>
      <c r="F3" s="56" t="s">
        <v>20</v>
      </c>
    </row>
    <row r="4" spans="1:6" ht="66.150000000000006" customHeight="1" x14ac:dyDescent="0.25">
      <c r="A4" s="57">
        <v>1</v>
      </c>
      <c r="B4" s="58" t="s">
        <v>48</v>
      </c>
      <c r="C4" s="59" t="s">
        <v>47</v>
      </c>
      <c r="D4" s="60">
        <v>2</v>
      </c>
      <c r="E4" s="61">
        <v>0</v>
      </c>
      <c r="F4" s="62">
        <f>D4*E4</f>
        <v>0</v>
      </c>
    </row>
    <row r="5" spans="1:6" ht="62.85" customHeight="1" x14ac:dyDescent="0.25">
      <c r="A5" s="57">
        <v>2</v>
      </c>
      <c r="B5" s="58" t="s">
        <v>49</v>
      </c>
      <c r="C5" s="59" t="s">
        <v>47</v>
      </c>
      <c r="D5" s="60">
        <v>2</v>
      </c>
      <c r="E5" s="61">
        <v>0</v>
      </c>
      <c r="F5" s="62">
        <f>D5*E5</f>
        <v>0</v>
      </c>
    </row>
    <row r="6" spans="1:6" ht="15.75" customHeight="1" x14ac:dyDescent="0.25">
      <c r="A6" s="63"/>
      <c r="B6" s="64" t="s">
        <v>50</v>
      </c>
      <c r="C6" s="65"/>
      <c r="D6" s="66"/>
      <c r="E6" s="67"/>
      <c r="F6" s="100">
        <f>SUM(F4:F5)</f>
        <v>0</v>
      </c>
    </row>
    <row r="7" spans="1:6" ht="14.25" customHeight="1" x14ac:dyDescent="0.25">
      <c r="A7" s="68"/>
      <c r="B7" s="69"/>
      <c r="C7" s="70"/>
      <c r="D7" s="71"/>
      <c r="E7" s="72"/>
      <c r="F7" s="73"/>
    </row>
    <row r="8" spans="1:6" ht="14.25" customHeight="1" x14ac:dyDescent="0.25">
      <c r="A8" s="68"/>
      <c r="B8" s="69"/>
      <c r="C8" s="70"/>
      <c r="D8" s="71"/>
      <c r="E8" s="72"/>
      <c r="F8" s="73"/>
    </row>
    <row r="9" spans="1:6" ht="14.25" customHeight="1" x14ac:dyDescent="0.25">
      <c r="A9" s="68"/>
      <c r="B9" s="69"/>
      <c r="C9" s="70"/>
      <c r="D9" s="71"/>
      <c r="E9" s="72"/>
      <c r="F9" s="73"/>
    </row>
    <row r="10" spans="1:6" ht="14.25" customHeight="1" x14ac:dyDescent="0.25">
      <c r="A10" s="68"/>
      <c r="B10" s="69"/>
      <c r="C10" s="70"/>
      <c r="D10" s="71"/>
      <c r="E10" s="72"/>
      <c r="F10" s="73"/>
    </row>
    <row r="11" spans="1:6" ht="14.25" customHeight="1" x14ac:dyDescent="0.25">
      <c r="A11" s="68"/>
      <c r="B11" s="69"/>
      <c r="C11" s="70"/>
      <c r="D11" s="71"/>
      <c r="E11" s="72"/>
      <c r="F11" s="73"/>
    </row>
    <row r="12" spans="1:6" ht="14.25" customHeight="1" x14ac:dyDescent="0.25">
      <c r="A12" s="68"/>
      <c r="B12" s="69"/>
      <c r="C12" s="70"/>
      <c r="D12" s="71"/>
      <c r="E12" s="72"/>
      <c r="F12" s="73"/>
    </row>
    <row r="13" spans="1:6" ht="14.25" customHeight="1" x14ac:dyDescent="0.25">
      <c r="A13" s="68"/>
      <c r="B13" s="69"/>
      <c r="C13" s="70"/>
      <c r="D13" s="71"/>
      <c r="E13" s="72"/>
      <c r="F13" s="73"/>
    </row>
    <row r="14" spans="1:6" ht="14.25" customHeight="1" x14ac:dyDescent="0.25">
      <c r="A14" s="68"/>
      <c r="B14" s="69"/>
      <c r="C14" s="70"/>
      <c r="D14" s="71"/>
      <c r="E14" s="72"/>
      <c r="F14" s="73"/>
    </row>
    <row r="15" spans="1:6" ht="14.25" customHeight="1" x14ac:dyDescent="0.25">
      <c r="A15" s="68"/>
      <c r="B15" s="69"/>
      <c r="C15" s="70"/>
      <c r="D15" s="71"/>
      <c r="E15" s="72"/>
      <c r="F15" s="73"/>
    </row>
    <row r="16" spans="1:6" ht="14.25" customHeight="1" x14ac:dyDescent="0.25">
      <c r="A16" s="45"/>
      <c r="B16" s="45"/>
      <c r="C16" s="45"/>
      <c r="D16" s="45"/>
      <c r="E16" s="45"/>
      <c r="F16" s="45"/>
    </row>
    <row r="17" s="45" customFormat="1" ht="14.25" customHeight="1" x14ac:dyDescent="0.25"/>
    <row r="18" s="45" customFormat="1" ht="14.25" customHeight="1" x14ac:dyDescent="0.25"/>
    <row r="19" s="45" customFormat="1" ht="14.25" customHeight="1" x14ac:dyDescent="0.25"/>
    <row r="20" s="45" customFormat="1" ht="14.25" customHeight="1" x14ac:dyDescent="0.25"/>
    <row r="21" s="45" customFormat="1" ht="14.25" customHeight="1" x14ac:dyDescent="0.25"/>
    <row r="22" s="45" customFormat="1" ht="14.25" customHeight="1" x14ac:dyDescent="0.25"/>
    <row r="23" s="45" customFormat="1" ht="14.25" customHeight="1" x14ac:dyDescent="0.25"/>
    <row r="24" s="45" customFormat="1" ht="14.25" customHeight="1" x14ac:dyDescent="0.25"/>
    <row r="25" s="45" customFormat="1" ht="14.25" customHeight="1" x14ac:dyDescent="0.25"/>
    <row r="26" s="45" customFormat="1" ht="14.25" customHeight="1" x14ac:dyDescent="0.25"/>
    <row r="27" s="45" customFormat="1" ht="14.25" customHeight="1" x14ac:dyDescent="0.25"/>
    <row r="28" s="45" customFormat="1" ht="14.25" customHeight="1" x14ac:dyDescent="0.25"/>
    <row r="29" s="45" customFormat="1" ht="14.25" customHeight="1" x14ac:dyDescent="0.25"/>
    <row r="30" s="45" customFormat="1" ht="14.25" customHeight="1" x14ac:dyDescent="0.25"/>
    <row r="31" s="45" customFormat="1" ht="14.25" customHeight="1" x14ac:dyDescent="0.25"/>
    <row r="32" s="45" customFormat="1" ht="14.25" customHeight="1" x14ac:dyDescent="0.25"/>
    <row r="33" spans="1:6" ht="14.25" customHeight="1" x14ac:dyDescent="0.25">
      <c r="A33" s="45"/>
      <c r="B33" s="45"/>
      <c r="C33" s="45"/>
      <c r="D33" s="45"/>
      <c r="E33" s="45"/>
      <c r="F33" s="45"/>
    </row>
    <row r="34" spans="1:6" ht="14.25" customHeight="1" x14ac:dyDescent="0.25">
      <c r="A34" s="45"/>
      <c r="B34" s="45"/>
      <c r="C34" s="45"/>
      <c r="D34" s="45"/>
      <c r="E34" s="45"/>
      <c r="F34" s="45"/>
    </row>
    <row r="35" spans="1:6" ht="14.25" customHeight="1" x14ac:dyDescent="0.25">
      <c r="A35" s="45"/>
      <c r="B35" s="45"/>
      <c r="C35" s="45"/>
      <c r="D35" s="45"/>
      <c r="E35" s="45"/>
      <c r="F35" s="45"/>
    </row>
    <row r="36" spans="1:6" ht="14.25" customHeight="1" x14ac:dyDescent="0.25">
      <c r="A36" s="45"/>
      <c r="B36" s="45"/>
      <c r="C36" s="45"/>
      <c r="D36" s="45"/>
      <c r="E36" s="45"/>
      <c r="F36" s="45"/>
    </row>
    <row r="37" spans="1:6" ht="14.25" customHeight="1" x14ac:dyDescent="0.25">
      <c r="A37" s="45"/>
      <c r="B37" s="45"/>
      <c r="C37" s="45"/>
      <c r="D37" s="45"/>
      <c r="E37" s="45"/>
      <c r="F37" s="45"/>
    </row>
    <row r="38" spans="1:6" ht="14.25" customHeight="1" x14ac:dyDescent="0.25">
      <c r="A38" s="45"/>
      <c r="B38" s="45"/>
      <c r="C38" s="45"/>
      <c r="D38" s="45"/>
      <c r="E38" s="45"/>
      <c r="F38" s="45"/>
    </row>
    <row r="39" spans="1:6" ht="14.25" customHeight="1" x14ac:dyDescent="0.25">
      <c r="A39" s="45"/>
      <c r="B39" s="45"/>
      <c r="C39" s="45"/>
      <c r="D39" s="45"/>
      <c r="E39" s="45"/>
      <c r="F39" s="45"/>
    </row>
    <row r="40" spans="1:6" ht="14.25" customHeight="1" x14ac:dyDescent="0.25">
      <c r="A40" s="45"/>
      <c r="B40" s="45"/>
      <c r="C40" s="45"/>
      <c r="D40" s="45"/>
      <c r="E40" s="45"/>
      <c r="F40" s="45"/>
    </row>
    <row r="41" spans="1:6" ht="14.25" customHeight="1" x14ac:dyDescent="0.25">
      <c r="A41" s="45"/>
      <c r="B41" s="45"/>
      <c r="C41" s="45"/>
      <c r="D41" s="45"/>
      <c r="E41" s="45"/>
      <c r="F41" s="45"/>
    </row>
    <row r="42" spans="1:6" ht="14.25" customHeight="1" x14ac:dyDescent="0.25">
      <c r="A42" s="45"/>
      <c r="B42" s="45"/>
      <c r="C42" s="45"/>
      <c r="D42" s="45"/>
      <c r="E42" s="45"/>
      <c r="F42" s="45"/>
    </row>
    <row r="43" spans="1:6" hidden="1" x14ac:dyDescent="0.25">
      <c r="A43" s="68"/>
      <c r="B43" s="69"/>
      <c r="C43" s="70"/>
      <c r="D43" s="71"/>
      <c r="E43" s="72"/>
      <c r="F43" s="73"/>
    </row>
    <row r="44" spans="1:6" hidden="1" x14ac:dyDescent="0.25">
      <c r="A44" s="68"/>
      <c r="B44" s="69"/>
      <c r="C44" s="70"/>
      <c r="D44" s="71"/>
      <c r="E44" s="72"/>
      <c r="F44" s="73"/>
    </row>
    <row r="45" spans="1:6" hidden="1" x14ac:dyDescent="0.25">
      <c r="A45" s="68"/>
      <c r="B45" s="69"/>
      <c r="C45" s="70"/>
      <c r="D45" s="71"/>
      <c r="E45" s="72"/>
      <c r="F45" s="73"/>
    </row>
    <row r="46" spans="1:6" hidden="1" x14ac:dyDescent="0.25">
      <c r="A46" s="68"/>
      <c r="B46" s="69"/>
      <c r="C46" s="70"/>
      <c r="D46" s="71"/>
      <c r="E46" s="72"/>
      <c r="F46" s="73"/>
    </row>
    <row r="47" spans="1:6" hidden="1" x14ac:dyDescent="0.25">
      <c r="A47" s="68"/>
      <c r="B47" s="69"/>
      <c r="C47" s="70"/>
      <c r="D47" s="71"/>
      <c r="E47" s="72"/>
      <c r="F47" s="73"/>
    </row>
    <row r="48" spans="1:6" hidden="1" x14ac:dyDescent="0.25">
      <c r="A48" s="45"/>
      <c r="B48" s="45"/>
      <c r="C48" s="45"/>
      <c r="D48" s="45"/>
      <c r="E48" s="45"/>
      <c r="F48" s="45"/>
    </row>
    <row r="49" spans="1:6" x14ac:dyDescent="0.25">
      <c r="A49" s="68"/>
      <c r="B49" s="69"/>
      <c r="C49" s="70"/>
      <c r="D49" s="71"/>
      <c r="E49" s="72"/>
      <c r="F49" s="73"/>
    </row>
    <row r="50" spans="1:6" x14ac:dyDescent="0.25">
      <c r="A50" s="68"/>
      <c r="B50" s="69"/>
      <c r="C50" s="70"/>
      <c r="D50" s="71"/>
      <c r="E50" s="72"/>
      <c r="F50" s="73"/>
    </row>
    <row r="51" spans="1:6" x14ac:dyDescent="0.25">
      <c r="A51" s="68"/>
      <c r="B51" s="69"/>
      <c r="C51" s="70"/>
      <c r="D51" s="71"/>
      <c r="E51" s="72"/>
      <c r="F51" s="73"/>
    </row>
    <row r="52" spans="1:6" x14ac:dyDescent="0.25">
      <c r="A52" s="68"/>
      <c r="B52" s="69"/>
      <c r="C52" s="70"/>
      <c r="D52" s="71"/>
      <c r="E52" s="72"/>
      <c r="F52" s="73"/>
    </row>
    <row r="53" spans="1:6" x14ac:dyDescent="0.25">
      <c r="A53" s="68"/>
      <c r="B53" s="69"/>
      <c r="C53" s="70"/>
      <c r="D53" s="71"/>
      <c r="E53" s="72"/>
      <c r="F53" s="73"/>
    </row>
    <row r="54" spans="1:6" x14ac:dyDescent="0.25">
      <c r="A54" s="68"/>
      <c r="B54" s="69"/>
      <c r="C54" s="70"/>
      <c r="D54" s="71"/>
      <c r="E54" s="72"/>
      <c r="F54" s="73"/>
    </row>
    <row r="55" spans="1:6" x14ac:dyDescent="0.25">
      <c r="A55" s="68"/>
      <c r="B55" s="69"/>
      <c r="C55" s="70"/>
      <c r="D55" s="71"/>
      <c r="E55" s="72"/>
      <c r="F55" s="73"/>
    </row>
    <row r="56" spans="1:6" x14ac:dyDescent="0.25">
      <c r="A56" s="45"/>
      <c r="B56" s="45"/>
      <c r="C56" s="45"/>
      <c r="D56" s="45"/>
      <c r="E56" s="45"/>
      <c r="F56" s="45"/>
    </row>
    <row r="57" spans="1:6" x14ac:dyDescent="0.25">
      <c r="A57" s="45"/>
      <c r="B57" s="45"/>
      <c r="C57" s="45"/>
      <c r="D57" s="45"/>
      <c r="E57" s="45"/>
      <c r="F57" s="45"/>
    </row>
    <row r="58" spans="1:6" x14ac:dyDescent="0.25">
      <c r="A58" s="45"/>
      <c r="B58" s="45"/>
      <c r="C58" s="45"/>
      <c r="D58" s="45"/>
      <c r="E58" s="45"/>
      <c r="F58" s="45"/>
    </row>
    <row r="59" spans="1:6" x14ac:dyDescent="0.25">
      <c r="A59" s="45"/>
      <c r="B59" s="45"/>
      <c r="C59" s="45"/>
      <c r="D59" s="45"/>
      <c r="E59" s="45"/>
      <c r="F59" s="45"/>
    </row>
    <row r="60" spans="1:6" x14ac:dyDescent="0.25">
      <c r="A60" s="45"/>
      <c r="B60" s="45"/>
      <c r="C60" s="45"/>
      <c r="D60" s="45"/>
      <c r="E60" s="45"/>
      <c r="F60" s="45"/>
    </row>
    <row r="61" spans="1:6" x14ac:dyDescent="0.25"/>
    <row r="62" spans="1:6" x14ac:dyDescent="0.25"/>
    <row r="63" spans="1:6" x14ac:dyDescent="0.25"/>
    <row r="64" spans="1:6" x14ac:dyDescent="0.25"/>
    <row r="65" x14ac:dyDescent="0.25"/>
    <row r="66" x14ac:dyDescent="0.25"/>
    <row r="67" x14ac:dyDescent="0.25"/>
    <row r="68" x14ac:dyDescent="0.25"/>
    <row r="69" x14ac:dyDescent="0.25"/>
    <row r="70" x14ac:dyDescent="0.25"/>
    <row r="71" x14ac:dyDescent="0.25"/>
    <row r="72" x14ac:dyDescent="0.25"/>
    <row r="73" x14ac:dyDescent="0.25"/>
    <row r="74" x14ac:dyDescent="0.25"/>
    <row r="75" x14ac:dyDescent="0.25"/>
    <row r="76" x14ac:dyDescent="0.25"/>
    <row r="77" x14ac:dyDescent="0.25"/>
    <row r="78" x14ac:dyDescent="0.25"/>
    <row r="79" x14ac:dyDescent="0.25"/>
    <row r="80" x14ac:dyDescent="0.25"/>
    <row r="81" x14ac:dyDescent="0.25"/>
    <row r="82" x14ac:dyDescent="0.25"/>
    <row r="83" x14ac:dyDescent="0.25"/>
    <row r="84" x14ac:dyDescent="0.25"/>
    <row r="85" x14ac:dyDescent="0.25"/>
    <row r="86" x14ac:dyDescent="0.25"/>
    <row r="87" x14ac:dyDescent="0.25"/>
    <row r="88" x14ac:dyDescent="0.25"/>
    <row r="89" x14ac:dyDescent="0.25"/>
    <row r="90" x14ac:dyDescent="0.25"/>
    <row r="91" x14ac:dyDescent="0.25"/>
    <row r="92" x14ac:dyDescent="0.25"/>
    <row r="93" x14ac:dyDescent="0.25"/>
    <row r="94" x14ac:dyDescent="0.25"/>
    <row r="95" x14ac:dyDescent="0.25"/>
    <row r="96" x14ac:dyDescent="0.25"/>
    <row r="97" x14ac:dyDescent="0.25"/>
    <row r="98" x14ac:dyDescent="0.25"/>
    <row r="99" x14ac:dyDescent="0.25"/>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row r="129" x14ac:dyDescent="0.25"/>
    <row r="130" x14ac:dyDescent="0.25"/>
    <row r="131" x14ac:dyDescent="0.25"/>
    <row r="132" x14ac:dyDescent="0.25"/>
    <row r="133" x14ac:dyDescent="0.25"/>
    <row r="134" x14ac:dyDescent="0.25"/>
    <row r="135" x14ac:dyDescent="0.25"/>
    <row r="136" x14ac:dyDescent="0.25"/>
    <row r="137" x14ac:dyDescent="0.25"/>
    <row r="138" x14ac:dyDescent="0.25"/>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sheetData>
  <pageMargins left="0.51181102362204722" right="0.31496062992125984" top="0.35433070866141736" bottom="0.35433070866141736" header="0.31496062992125984" footer="0.31496062992125984"/>
  <pageSetup paperSize="9" scale="90"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2</vt:i4>
      </vt:variant>
    </vt:vector>
  </HeadingPairs>
  <TitlesOfParts>
    <vt:vector size="6" baseType="lpstr">
      <vt:lpstr>Rekapitulacija</vt:lpstr>
      <vt:lpstr>Mizarska dela stene DKO</vt:lpstr>
      <vt:lpstr>Oblazinjeno DKO</vt:lpstr>
      <vt:lpstr>Oblazinjeno pohištvo</vt:lpstr>
      <vt:lpstr>'Mizarska dela stene DKO'!Področje_tiskanja</vt:lpstr>
      <vt:lpstr>'Oblazinjeno pohištvo'!Področje_tiskanja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Andrej Goljar</dc:creator>
  <cp:lastModifiedBy>Pivar</cp:lastModifiedBy>
  <cp:lastPrinted>2026-08-07T07:09:37Z</cp:lastPrinted>
  <dcterms:created xsi:type="dcterms:W3CDTF">2023-05-21T12:56:26Z</dcterms:created>
  <dcterms:modified xsi:type="dcterms:W3CDTF">2026-09-03T10:33:10Z</dcterms:modified>
</cp:coreProperties>
</file>